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7.xml" ContentType="application/vnd.openxmlformats-officedocument.spreadsheetml.worksheet+xml"/>
  <Override PartName="/xl/worksheets/sheet4.xml" ContentType="application/vnd.openxmlformats-officedocument.spreadsheetml.worksheet+xml"/>
  <Override PartName="/xl/worksheets/sheet15.xml" ContentType="application/vnd.openxmlformats-officedocument.spreadsheetml.worksheet+xml"/>
  <Override PartName="/xl/worksheets/sheet8.xml" ContentType="application/vnd.openxmlformats-officedocument.spreadsheetml.worksheet+xml"/>
  <Override PartName="/xl/worksheets/sheet14.xml" ContentType="application/vnd.openxmlformats-officedocument.spreadsheetml.worksheet+xml"/>
  <Override PartName="/docProps/app.xml" ContentType="application/vnd.openxmlformats-officedocument.extended-properties+xml"/>
  <Override PartName="/xl/worksheets/sheet10.xml" ContentType="application/vnd.openxmlformats-officedocument.spreadsheetml.worksheet+xml"/>
  <Override PartName="/xl/worksheets/sheet16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worksheets/sheet12.xml" ContentType="application/vnd.openxmlformats-officedocument.spreadsheetml.worksheet+xml"/>
  <Override PartName="/xl/worksheets/sheet11.xml" ContentType="application/vnd.openxmlformats-officedocument.spreadsheetml.worksheet+xml"/>
  <Override PartName="/xl/worksheets/sheet9.xml" ContentType="application/vnd.openxmlformats-officedocument.spreadsheetml.worksheet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7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4"/>
  </bookViews>
  <sheets>
    <sheet name="Замечания" sheetId="1" state="visible" r:id="rId2"/>
    <sheet name="Табл. 5.1" sheetId="2" state="visible" r:id="rId3"/>
    <sheet name="Мероприятия на ТС" sheetId="3" state="visible" r:id="rId4"/>
    <sheet name="Поспелова П№1" sheetId="4" state="visible" r:id="rId5"/>
    <sheet name="Поспелова П№2" sheetId="5" state="visible" r:id="rId6"/>
    <sheet name="Лист1" sheetId="6" state="visible" r:id="rId7"/>
    <sheet name="Поспелова П№3" sheetId="7" state="visible" r:id="rId8"/>
    <sheet name="Поспелова П№4" sheetId="8" state="visible" r:id="rId9"/>
    <sheet name="Поспелова П№5" sheetId="9" state="visible" r:id="rId10"/>
    <sheet name="Поспелова П№6" sheetId="10" state="visible" r:id="rId11"/>
    <sheet name="приложение 1Тимофеев" sheetId="11" state="visible" r:id="rId12"/>
    <sheet name="П9.1 Образцов" sheetId="12" state="visible" r:id="rId13"/>
    <sheet name="Таб. 4.5 Образцов" sheetId="13" state="visible" r:id="rId14"/>
    <sheet name="Таб.5.1 Образцов" sheetId="14" state="visible" r:id="rId15"/>
    <sheet name="П11.1 ПТО" sheetId="15" state="visible" r:id="rId16"/>
    <sheet name="П11.2 ПТО" sheetId="16" state="visible" r:id="rId17"/>
    <sheet name="П11.5 ПТО" sheetId="17" state="visible" r:id="rId18"/>
  </sheets>
  <externalReferences>
    <externalReference r:id="rId1"/>
  </externalReferences>
  <definedNames>
    <definedName name="_Toc132203987" localSheetId="0">Замечания!$C$47</definedName>
    <definedName name="_Toc67579705" localSheetId="0">Замечания!$C$48</definedName>
    <definedName name="_Toc67579707" localSheetId="0">Замечания!$C$49</definedName>
    <definedName name="_xlnm._FilterDatabase" localSheetId="0" hidden="1">Замечания!$A$3:$E$43</definedName>
    <definedName name="_xlnm._FilterDatabase" localSheetId="1" hidden="1">'Табл. 5.1'!$A$2:$F$51</definedName>
    <definedName name="_xlnm._FilterDatabase" localSheetId="2" hidden="1">'Мероприятия на ТС'!$A$15:$DM$76</definedName>
    <definedName name="Z_03FC5319_46EC_447D_8C1D_FD175976041B_.wvu.FilterData" localSheetId="2" hidden="1">'Мероприятия на ТС'!$A$15:$DM$76</definedName>
    <definedName name="Z_0DEBCA8C_AF4A_43D3_AB7D_E325D08D8EC9_.wvu.FilterData" localSheetId="2" hidden="1">'Мероприятия на ТС'!$A$15:$DM$76</definedName>
    <definedName name="Z_0FCBBB82_577E_43F0_89B8_B290F613DB63_.wvu.FilterData" localSheetId="2" hidden="1">'Мероприятия на ТС'!$A$15:$DM$76</definedName>
    <definedName name="Z_3C295DBE_1F5A_4909_8A32_57969922ECF6_.wvu.FilterData" localSheetId="2" hidden="1">'Мероприятия на ТС'!$A$15:$DM$76</definedName>
    <definedName name="Z_67761CAE_D027_44C7_B888_00AE45DB0F3A_.wvu.FilterData" localSheetId="2" hidden="1">'Мероприятия на ТС'!$A$15:$DM$76</definedName>
    <definedName name="Z_67761CAE_D027_44C7_B888_00AE45DB0F3A_.wvu.PrintArea" localSheetId="2" hidden="1">'Мероприятия на ТС'!$A$1:$AA$76</definedName>
    <definedName name="Z_67761CAE_D027_44C7_B888_00AE45DB0F3A_.wvu.PrintTitles" localSheetId="2" hidden="1">'Мероприятия на ТС'!$8:$15</definedName>
    <definedName name="Z_67761CAE_D027_44C7_B888_00AE45DB0F3A_.wvu.Rows" localSheetId="2" hidden="1">'Мероприятия на ТС'!$1:$7,'Мероприятия на ТС'!$11:$11,'Мероприятия на ТС'!#REF!</definedName>
    <definedName name="Z_68ED5A75_3DE9_4894_886C_EA74BE5F5388_.wvu.FilterData" localSheetId="2" hidden="1">'Мероприятия на ТС'!$A$15:$DM$76</definedName>
    <definedName name="Z_6DC7ED62_5C5C_4FAB_9969_68C9DF5A861C_.wvu.FilterData" localSheetId="2" hidden="1">'Мероприятия на ТС'!$A$15:$DM$76</definedName>
    <definedName name="Z_7904A378_523C_495E_A947_E44BEDE3C794_.wvu.FilterData" localSheetId="2" hidden="1">'Мероприятия на ТС'!$A$15:$DM$76</definedName>
    <definedName name="Z_7AD856AC_3B99_4366_B4C3_9B15D895CE28_.wvu.FilterData" localSheetId="2" hidden="1">'Мероприятия на ТС'!$A$15:$DM$76</definedName>
    <definedName name="Z_7AD856AC_3B99_4366_B4C3_9B15D895CE28_.wvu.PrintArea" localSheetId="2" hidden="1">'Мероприятия на ТС'!$A$1:$AA$76</definedName>
    <definedName name="Z_7AD856AC_3B99_4366_B4C3_9B15D895CE28_.wvu.PrintTitles" localSheetId="2" hidden="1">'Мероприятия на ТС'!$8:$15</definedName>
    <definedName name="Z_7AD856AC_3B99_4366_B4C3_9B15D895CE28_.wvu.Rows" localSheetId="2" hidden="1">'Мероприятия на ТС'!$1:$7,'Мероприятия на ТС'!$11:$11,'Мероприятия на ТС'!#REF!</definedName>
    <definedName name="Z_90B4E064_C0FD_4E23_A79D_FC99C4BFC2E4_.wvu.FilterData" localSheetId="2" hidden="1">'Мероприятия на ТС'!$A$15:$DM$76</definedName>
    <definedName name="Z_C806571E_E825_4CC7_A649_6D5AD09F49FE_.wvu.FilterData" localSheetId="2" hidden="1">'Мероприятия на ТС'!$A$15:$DM$76</definedName>
    <definedName name="Z_F4DC11F0_8CD9_429C_BBC0_E85C75A50C8F_.wvu.FilterData" localSheetId="2" hidden="1">'Мероприятия на ТС'!$A$15:$DM$76</definedName>
    <definedName name="Print_Titles" localSheetId="2">'Мероприятия на ТС'!$8:$15</definedName>
    <definedName name="_xlnm.Print_Area" localSheetId="2">'Мероприятия на ТС'!$A$1:$AA$108</definedName>
    <definedName name="_xlnm.Print_Area" localSheetId="4">'Поспелова П№2'!$A$1:$H$6</definedName>
    <definedName name="_Hlk183440387" localSheetId="8">'Поспелова П№5'!$B$41</definedName>
    <definedName name="_Toc75178311" localSheetId="9">'Поспелова П№6'!$B$2</definedName>
    <definedName name="Доля_топлива" localSheetId="13">'Таб.5.1 Образцов'!$A$1</definedName>
    <definedName name="_xlnm.Print_Area" localSheetId="14">'П11.1 ПТО'!$A$1:$C$19</definedName>
    <definedName name="_xlnm.Print_Area" localSheetId="15">'П11.2 ПТО'!$A$1:$C$8</definedName>
    <definedName name="_xlnm.Print_Area" localSheetId="16">'П11.5 ПТО'!$A$1:$C$8</definedName>
    <definedName name="_xlnm._FilterDatabase" localSheetId="0" hidden="1">Замечания!$A$3:$E$43</definedName>
    <definedName name="_xlnm._FilterDatabase" localSheetId="1" hidden="1">'Табл. 5.1'!$A$2:$F$51</definedName>
    <definedName name="_xlnm._FilterDatabase" localSheetId="2" hidden="1">'Мероприятия на ТС'!$A$15:$DM$76</definedName>
  </definedNames>
  <calcPr/>
</workbook>
</file>

<file path=xl/sharedStrings.xml><?xml version="1.0" encoding="utf-8"?>
<sst xmlns="http://schemas.openxmlformats.org/spreadsheetml/2006/main" count="805" uniqueCount="805">
  <si>
    <t xml:space="preserve">Замечания к проекту актуализированной схемы теплоснабжения г. Кострома на 2026 год от 08.09.2025</t>
  </si>
  <si>
    <t xml:space="preserve">№ п/п</t>
  </si>
  <si>
    <t xml:space="preserve">№ Главы</t>
  </si>
  <si>
    <t xml:space="preserve">Редакция схемы</t>
  </si>
  <si>
    <t>Замечания/Предложения</t>
  </si>
  <si>
    <t>Автор</t>
  </si>
  <si>
    <t xml:space="preserve">Глава 7
Таблица 5.1.</t>
  </si>
  <si>
    <t xml:space="preserve">Просьба принять таблицу 5.1. в приложенной редакции</t>
  </si>
  <si>
    <t xml:space="preserve">Абабкова Е.Л.</t>
  </si>
  <si>
    <t xml:space="preserve">Глава 7
Таблица 16.1.</t>
  </si>
  <si>
    <t xml:space="preserve">Просьба откорректировать таблицу по проектам ПАО "ТГК-2" в соответствии с таблицей 5.1. в приложенной редакции</t>
  </si>
  <si>
    <t xml:space="preserve">Глава 8</t>
  </si>
  <si>
    <t xml:space="preserve">Просьба использовать приложенную таблицу "Мероприятия на ТС" для формирования мероприятий на тепловых сетях ПАО "ТГК-2"</t>
  </si>
  <si>
    <t xml:space="preserve">Глава 5
Табл 1.1. в части мероприятий ПАО "ТГК-2"</t>
  </si>
  <si>
    <t xml:space="preserve">Глава 5
Табл. 1.3. в части мероприятий ПАО "ТГК-2"</t>
  </si>
  <si>
    <t xml:space="preserve">Глава 5
раздел 1</t>
  </si>
  <si>
    <t xml:space="preserve">Теплоснабжение центральной части города следует постепенно переводить на поквартирное отопление (для зданий не выше 3 этажей), автономное теплоснабжение для нежилых зданий и с помощью квартальных газовых котельных.</t>
  </si>
  <si>
    <t xml:space="preserve">При наличии в городе 2х источников комбинированной выработки данный вывод противоречит положениям ФЗ-190 о приоритете комбинированной выработки тепловой энергии</t>
  </si>
  <si>
    <t xml:space="preserve">Глава 5
раздел 3</t>
  </si>
  <si>
    <t xml:space="preserve">Более целесообразным является Сценарий 2, предусматривающий частичную децентрализацию существующей системы теплоснабжения городского округа</t>
  </si>
  <si>
    <t xml:space="preserve">ГЛАВА 5. МАСТЕР-ПЛАН РАЗВИТИЯ\ СИСТЕМ ТЕПЛОСНАБЖЕНИЯ Раздел 1, стр. 3</t>
  </si>
  <si>
    <t xml:space="preserve">Также в соответствии с распоряжением Правительства Российской Федерации от 31.12.2022 №4388-р «Изменения, которые вносятся в таблицу 1 перечня генерирующих объектов, мощность которых поставляется по договорам купли продажи (поставки) мощности модернизированных генерирующих объектов, утвержденного распоряжением Правительства Российской Федерации от 07.02.2020 г. №232-р» на Костромской ТЭЦ-2 планируется реализация проекта модернизации:
- Замена в полном объеме элементов КА ст.№3, №4 барабанного типа с увеличением паропроизводительности с 210 до 250 т/ч;
- Замена ЦВД теплофикационной паровой турбины ст.№2 с увеличением установленной мощности с 110 до 120 МВт.
</t>
  </si>
  <si>
    <t xml:space="preserve">Исключить. Основание:  вступление в силу Распоряжения Правительства РФ от 13.02.2025 N 318-р, исключающее проекты Костромской ТЭЦ-2 из перечня объектов модернизации.</t>
  </si>
  <si>
    <t xml:space="preserve">Кузнецова Н.В.</t>
  </si>
  <si>
    <t xml:space="preserve"> ГЛАВА 5. МАСТЕР-ПЛАН РАЗВИТИЯ\ СИСТЕМ ТЕПЛОСНАБЖЕНИЯ Раздел 2., Таблица 2.1., стр. 19</t>
  </si>
  <si>
    <t xml:space="preserve">Таблица 2.1.</t>
  </si>
  <si>
    <t xml:space="preserve">Актуализировать Таблицу 2.1. в соответствии с предложенными вариантами развития систем теплоснабжения. Теплоснабжение перспективной застройки пос. Рыбное не предложено ни в одном из вариантов.</t>
  </si>
  <si>
    <t xml:space="preserve">ГЛАВА 5. МАСТЕР-ПЛАН РАЗВИТИЯ\ СИСТЕМ ТЕПЛОСНАБЖЕНИЯ Раздел 3., стр. 37 </t>
  </si>
  <si>
    <t xml:space="preserve">По сценарию 1, для возврата стоимости реализации мероприятий потребуется минимум 14 лет, что в свою очередь превышает срок службы индивидуальных газовых котлов. Более целесообразным является Сценарий 2.</t>
  </si>
  <si>
    <t xml:space="preserve">Отсутствует расчёт экономии и окупаемости по Сценарию 1. Вывод о приоритетности Сценария 2 не обоснован.</t>
  </si>
  <si>
    <t xml:space="preserve">Глава 7. п.1</t>
  </si>
  <si>
    <t xml:space="preserve">С потребителями, находящимися за границей радиуса эффективного теплоснабжения, могут быть заключены договоры долгосрочного теплоснабжения по свободной (обоюдно приемлемой) цене в целях компенсации затрат на строительство новых и реконструкцию существующих тепловых сетей и увеличению радиуса эффективного теплоснабжения</t>
  </si>
  <si>
    <t xml:space="preserve">При отсутствии законодательных обоснований удалить</t>
  </si>
  <si>
    <t xml:space="preserve">Полозов А.А.</t>
  </si>
  <si>
    <t xml:space="preserve">Глава 7. п.7</t>
  </si>
  <si>
    <t xml:space="preserve">При разработке проектов строительства или реконструкции муниципальных котельных целесообразно предусмотреть подключение к ним потребителей, получающих тепловую энергию от ТЭЦ-1 или ТЭЦ-2 и находящихся в пределах эффективного радиуса теплоснабжения. Это повысит надежность и качество теплоснабжения таких потребителей, уменьшит периоды отсутствия ГВС. Проекты должны предусматривать увеличение тепловой мощности котельных, на 20-30% превышающее дополнительно подключенную тепловую нагрузку.</t>
  </si>
  <si>
    <t xml:space="preserve">Требование противоречит 190-ФЗ где приоритет к подключению потребителей на источники с комбинированной выработкой</t>
  </si>
  <si>
    <t xml:space="preserve">Глава 7 п. 15 </t>
  </si>
  <si>
    <t xml:space="preserve">По тексту</t>
  </si>
  <si>
    <t xml:space="preserve">Оставить только ссылку на Согласно Федеральному закону от 27.07.2010 г. №190-ФЗ «О теплоснабжении», «радиус эффективного теплоснабжения - максимальное расстояние от теплопотребляющей установки до ближайшего источника тепловой энергии в системе теплоснабжения, при превышении которого подключение теплопотребляющей установки к данной системе теплоснабжения нецелесообразно по причине увеличения совокупных расходов в системе теплоснабжения».
Радиусы эффективного теплоснабжения рассчитываются в соответствии с Приложением 40 Методических указаний по разработке схем теплоснабжения, утвержденных приказом Минэнерго от 05.03.209 №212.
</t>
  </si>
  <si>
    <r>
      <t xml:space="preserve">Схема ТС-2025А. Обосновывающие материалы. Глава 10, </t>
    </r>
    <r>
      <rPr>
        <sz val="11"/>
        <rFont val="Times New Roman"/>
      </rPr>
      <t>стр.4</t>
    </r>
  </si>
  <si>
    <t xml:space="preserve">Таблица 2.1 – Таблица П45.1. Топливно-энергетические балансы источников комбинированной выработки тепловой и электрической энергии</t>
  </si>
  <si>
    <t xml:space="preserve">показатели исправить в соответствии с Приложением 1. Данные за 2025 год из утвержденной схемы теплоснабжения, 2026 год в соответствии с прогнозным балансом. Данные за 2026 год согласованы департаментом государственного регулирования цен и тарифов Костромской области.  В факте 2024 год исправлены ошибки.</t>
  </si>
  <si>
    <t xml:space="preserve">Поспелова О.В.</t>
  </si>
  <si>
    <t xml:space="preserve">Схема ТС-2025А. Обосновывающие материалы. Глава 1 Том 2, стр 160</t>
  </si>
  <si>
    <t xml:space="preserve">Таблица 11.2 - Количество отпущенной тепловой энергии (полезный отпуск) в зонах деятельности единой теплоснабжающей организации N ... за ретроспективный период схемы теплоснабжения, тыс. Гкал, </t>
  </si>
  <si>
    <t xml:space="preserve">отсутствует информация по показателю "полезный отпуск тепловой энерги потребителю в зоне ЕТО организации" на 2025-2026гг. Предлагаю включить данные в  таблицу в формате Приложения 2, либо дополнить таблицу 11.2 - Количество отпущенной тепловой энергии (полезный отпуск) в зонах деятельности единой теплоснабжающей организации N ... за ретроспективный период схемы теплоснабжения, тыс. Гкал (Приложение 3)</t>
  </si>
  <si>
    <t xml:space="preserve">Схема ТС-2025А. Обосновывающие материалы. Глава 1 Том 2, стр 167-168</t>
  </si>
  <si>
    <t xml:space="preserve">Таблица 11.9 - Структура тарифов на тепловую энергию ПАО "ТГК-2"</t>
  </si>
  <si>
    <t xml:space="preserve">Уточнение информации за 2024, 2025 в соответствии с утвержденными тарифами (Приложение 4)</t>
  </si>
  <si>
    <t xml:space="preserve">Схема ТС-2025А. Обосновывающие материалы. Глава 5, стр 20-21</t>
  </si>
  <si>
    <t xml:space="preserve">Таблица 2.2 – Тарифно-балансовая модель конечного тарифа в зоне ЕТО №1 ПАО «ТГК-2»</t>
  </si>
  <si>
    <r>
      <t xml:space="preserve">Приведение таблицы 2.2. -"Тарифно-балансовая модель конечного тарифа в зоне ЕТО №1 ПАО «ТГК-2» в соответствие с данными в Главе 1 Том2, стр. 167-168 Таблица 11.9 - "Структура тарифов на тепловую энергию ПАО "ТГК-2". А именно: уточнение информации за 2024, 2025 по утвержденным тарифам, </t>
    </r>
    <r>
      <rPr>
        <sz val="11"/>
        <color indexed="2"/>
        <rFont val="Times New Roman"/>
      </rPr>
      <t xml:space="preserve">уточнение строки 39 "Потребление тепловой энергии" план 2026 год. Указанное потребление тепловой энергии</t>
    </r>
    <r>
      <rPr>
        <sz val="11"/>
        <color theme="1"/>
        <rFont val="Times New Roman"/>
      </rPr>
      <t xml:space="preserve"> согласовано с  департаментом государственного регулирования цен и тарифов Костромской области. Информация в строке 39 необходима в целях тарифного регулирования на 2026 год. Актуализированная информация в Приложении 5.</t>
    </r>
  </si>
  <si>
    <t xml:space="preserve">Схема ТС-2025А. Обосновывающие материалы. Глава 8, стр 52-58</t>
  </si>
  <si>
    <t xml:space="preserve">Таблица 4.1 - Объемы строительства тепловых сетей в зоне деятельности ЕТО для обеспечения перспективных приростов тепловой нагрузки (присоединения новых потребителей)* (П43.1 МУ)</t>
  </si>
  <si>
    <t xml:space="preserve">Добавление объектов подключения в связи с появлением заявок на подключение к т/с (Приложение 6)</t>
  </si>
  <si>
    <t xml:space="preserve">Схема ТС-2025А. Обосновывающие материалы. глава1 Том 1(2) стр.47</t>
  </si>
  <si>
    <t xml:space="preserve">Схема теплофикационной установки состоит из следующего оборудования:
 сетевые насосы в количестве 6 штук (СЭ 1250-140, КРХА-300/660/40А) для осенне-зимнего режима;
</t>
  </si>
  <si>
    <t xml:space="preserve">Схема теплофикационной установки состоит из следующего оборудования:
 сетевые насосы в количестве 5 штук (СЭ 1250-140, KRHA-300/660/40А) для осенне-зимнего режима;
</t>
  </si>
  <si>
    <t xml:space="preserve">Тимофеев Д.В.</t>
  </si>
  <si>
    <t xml:space="preserve">Схема ТС-2025А. Обосновывающие материалы. глава1 Том 1(2) стр.55</t>
  </si>
  <si>
    <t xml:space="preserve">2.1.10. Статистика отказов и восстановлений оборудования источников тепловой энергии</t>
  </si>
  <si>
    <t xml:space="preserve">Отказов оборудования источника тепловой энергии ТЭЦ-1 в 2023,2024 г.г. , повлекших прекращение подачи тепловой энергии и недоотпуск тепловой энергии потребителям не было. Необходимо пояснить, что имеется ввиду в данном разделе, вероятно имеются отключения магистральных тепловых сетей, не относящихся к оборудованию источников тепловой энергии. Исправить наименование раздела или откорректировать данные.</t>
  </si>
  <si>
    <t xml:space="preserve">Схема ТС-2025А. Обосновывающие материалы. глава1 Том 1(2) стр.137</t>
  </si>
  <si>
    <t xml:space="preserve">В 2009 году в связи с ухудшающимся состоянием тепловых сетей ПАО «ТГК-2» по согласованию с Администрацией г. Костромы был произведен переход с температурного графика 150/70 °С на температурный график со срезкой на 110/°С, что не допускается Правилами технической эксплуатации тепловых энергоустановок. </t>
  </si>
  <si>
    <t xml:space="preserve">Прошу указать конкретный пункт Правил технической эксплуатации тепловых энергоустановок, который не допускает изменения температурного графика, в противном случае откорректировать абзац аналогично главе 9 стр.10 </t>
  </si>
  <si>
    <t xml:space="preserve">Схема ТС-2025А. Обосновывающие материалы. глава1 Том 2 стр.39</t>
  </si>
  <si>
    <t xml:space="preserve">Таблица 7.2 – Баланс производительности водоподготовительных установок в системах теплоснабжения источников тепловой энергии в зоне деятельности ЕТО</t>
  </si>
  <si>
    <t xml:space="preserve">По КТЭЦ-1 непонятно, как считаются данные в графах: 
1. Расчетный часовой расход для подпитки системы теплоснабжения- непонятно какой расход имеется ввиду ???
2. Резерв(+)/ дефицит (-) ВПУ- некорректно рассчитан резерв. 
Корректный расчет приложен на вкладке Приложение 1</t>
  </si>
  <si>
    <t xml:space="preserve">Схема ТС-2025А. Обосновывающие материалы. глава1 Том 2 стр.54</t>
  </si>
  <si>
    <t xml:space="preserve">Таблица 8.2 –Топливный баланс систем теплоснабжения, образованных на базе источника тепловой энергии, функционирующего в режиме комбинированной выработки электрической и тепловой энергии</t>
  </si>
  <si>
    <t xml:space="preserve">Некорректно указаны расходы топлива по КТЭЦ-1 за 2024 год, в таблице указаны данные за 2023 год. Необходимо исправить данные согласно Таблице П 17.1. ранее предоставленной в рамках подготовки материалов.
Аналогично необходимо уточнить данные по КТЭЦ-2</t>
  </si>
  <si>
    <t xml:space="preserve">Схема ТС-2025А. Обосновывающие материалы. глава1 Том 2 стр.76</t>
  </si>
  <si>
    <t xml:space="preserve">Таблица 8.4 – Утвержденные нормативы ННЗТ, НЭЗТ и ОНЗТ, тыс. тонн натурального топлива</t>
  </si>
  <si>
    <t xml:space="preserve">Уточнить запасы резервного топлива по КТЭЦ-1: 2026 г- ОНЗТ-1323 т, ННЗТ-796 т,НЭЗТ-527 т.</t>
  </si>
  <si>
    <t xml:space="preserve">Схема ТС-2025А. Обосновывающие материалы. Глава 6  стр. 6</t>
  </si>
  <si>
    <t xml:space="preserve">Таблица 4.1 – Перспективные балансы производительности ВПУ и подпитки тепловой сети источников тепловой энергии, функционирующих в режиме комбинированной выработки электрической и тепловой энергии, в зоне деятельности ЕТО (П35.4)</t>
  </si>
  <si>
    <t xml:space="preserve">Замечания аналогичные Таблице 7.2 глава1 Том 2 стр.39. Также непонятно, Производительность ВПУ КТЭЦ-1 до 2023 года указана 380 т/час, с 2024 года - 170 т/час. Производительность ВПУ не менялась и составляет : номинальная- 170 т/час, максимальная -220 т/час.</t>
  </si>
  <si>
    <t xml:space="preserve">На КТЭЦ-2 указано наличие баков-аккумуляторов, а на РК- не указано. Вероятно перепутаны местами значения.</t>
  </si>
  <si>
    <t xml:space="preserve">Схема ТС-2025А. Обосновывающие материалы. Глава 6  стр. 31</t>
  </si>
  <si>
    <t xml:space="preserve">Таблица 7.1 – Часовой расход подпиточной воды для эксплуатационного и аварийного режимов источников</t>
  </si>
  <si>
    <t xml:space="preserve">Схема ТС-2025А. Обосновывающие материалы. Глава 10  стр. 29</t>
  </si>
  <si>
    <t xml:space="preserve">готовить проектную документацию и решать вопрос с финансированием реконструкции КТЭЦ-1 в водогрейную котельную с установкой современных водогрейных котлов.</t>
  </si>
  <si>
    <t xml:space="preserve">Прошу уточнить на основании чего сделаны данные выводы, в вариантах мастер-плана данное решение не просматривается, какие источники финансирования предполагается привлечь.</t>
  </si>
  <si>
    <t xml:space="preserve">Глава1.Том 1 стр 59</t>
  </si>
  <si>
    <t xml:space="preserve">Таблица 2.33 – Таблица П9.1. Эксплуатационные показатели Костромской ТЭЦ-2</t>
  </si>
  <si>
    <t xml:space="preserve">Заменить таблицу П9.1   корректировка по факту 2024 г (таблица прилагается)(был оперфакт, поставили факты)</t>
  </si>
  <si>
    <t xml:space="preserve">Образцов Е.А.</t>
  </si>
  <si>
    <t xml:space="preserve">Глава1.Том 1 стр55</t>
  </si>
  <si>
    <t xml:space="preserve">Таблица 2.25. Коэффициенты использования установленной электрической мощности и установленной тепловой мощности Костромской ТЭЦ-2
2024: киу тепл.=21,92; киу элект.= 46,53</t>
  </si>
  <si>
    <t xml:space="preserve">Таблица 2.25. Коэффициенты использования установленной электрической мощности и установленной тепловой мощности Костромской ТЭЦ-2
2024: киу тепл.=19,15; киу элект.= 43,65  (был оперфакт, поставили факты)</t>
  </si>
  <si>
    <t xml:space="preserve">Глава 10. стр 4</t>
  </si>
  <si>
    <t xml:space="preserve">Заменить таблицу П45.1 (таблица прилагается) (замена по ТЭЦ-1,2 2024-2026гг)</t>
  </si>
  <si>
    <t xml:space="preserve">Глава 10. стр 24</t>
  </si>
  <si>
    <t xml:space="preserve">Таблица 5.1 – Виды топлива, их доли и значения низшей теплоты сгорания</t>
  </si>
  <si>
    <t xml:space="preserve">Заменить таблицу 5.1 (таблица прилагается)</t>
  </si>
  <si>
    <r>
      <t xml:space="preserve">Глава 1, 
</t>
    </r>
    <r>
      <rPr>
        <sz val="12"/>
        <color theme="1"/>
        <rFont val="Times New Roman"/>
      </rPr>
      <t xml:space="preserve">Том 1, 2.1. 6.1. стр.47</t>
    </r>
  </si>
  <si>
    <t xml:space="preserve">Объем отпуска тепловой энергии в паре в 2024 г. составил 158547 Гкал.</t>
  </si>
  <si>
    <t xml:space="preserve">Объем отпуска тепловой энергии в паре в 2024 г. составил 68 736 Гкал.</t>
  </si>
  <si>
    <t xml:space="preserve">Клепикова И.В.</t>
  </si>
  <si>
    <t xml:space="preserve">Потребителями тепловой энергии в горячей воде является коммунально-бытовой сектор и промышленные предприятия Ленинского района г. Костромы. Объем отпуска тепловой энергии в горячей врде в 2024 г. составил 592523,3 Гкал.</t>
  </si>
  <si>
    <t xml:space="preserve">Потребителями тепловой энергии в горячей воде являются коммунально-бытовой сектор, бюджетные, промышленные и прочие потребители. Объем отпуска тепловой энергии в горячей воде в 2024 г. составил 438 317 Гкал.</t>
  </si>
  <si>
    <r>
      <t xml:space="preserve">Глава 1, 
</t>
    </r>
    <r>
      <rPr>
        <sz val="12"/>
        <color theme="1"/>
        <rFont val="Times New Roman"/>
      </rPr>
      <t xml:space="preserve">Том 1, 5.4. табл. 5.4  стр.238</t>
    </r>
  </si>
  <si>
    <t xml:space="preserve">таблица 5.4. - реализация тепловой энергии потребителям 
за 2022  год  ТЭЦ-1 - 465 377,0 (отп.и вент. -388 863 ГВС -76 514) ;  ТЭЦ-2 - 490 799,8 (отп.и вент. - 5386 236,4 ГВС -104 563,4); РК-2 - 101 896,5 (отп.и вент. - 78 249,9ГВС -23 646,6); 
за 2023  год  ТЭЦ-1 - 475 683,0 (отп.и вент.- 382 112,4 ГВС -93 570,6);  ТЭЦ-2 - 699 141,7 (отп.и вент.- 539 083,6 ГВС -160 058); РК-2 - 98 681,0 (отп.и вент. - 70 571,6 ГВС -28 109,4);
 за 2024  год - не заполнено</t>
  </si>
  <si>
    <t xml:space="preserve">таблица 5.4. - реализация тепловой энергии потребителям 
за 2022  год  ТЭЦ-1 - 465 377,2 (отп., вент.и ПАР -401 684,1 ГВС -63 693,1) ;  ТЭЦ-2 - 650 930,7 (отп., вент.и ПАР - 512 469,8 ГВС -138 460,9); РК-2 - 97 854,5 (отп.и вент. - 75 145,9 ГВС -22 708,6); 
за 2023  год  ТЭЦ-1 - 475 683,0 (отп., вент.и ПАР- 395 800,8 ГВС -79 882,2);  ТЭЦ-2 - 699 141,7 (отп., вент.и ПАР- 539 396,6 ГВС -159 745,1); РК-2 - 98 681,0 (отп.и вент. - 70 571,6 ГВС -28 109,4);
 за 2024  год -  ТЭЦ-1 - 507 053,4 (отп., вент.и ПАР- 427 158,9 ГВС -79 894,5);  ТЭЦ-2 - 776 513 3 (отп., вент.и ПАР-607 882,0 ГВС -168 631,3); РК-2 - 105 614,5 (отп.и вент. - 75 691,0 ГВС -29 923,5);</t>
  </si>
  <si>
    <r>
      <t xml:space="preserve">Глава 1, 
</t>
    </r>
    <r>
      <rPr>
        <sz val="12"/>
        <color theme="1"/>
        <rFont val="Times New Roman"/>
      </rPr>
      <t xml:space="preserve">Том 1, 5.5. табл. 5.8  стр.242</t>
    </r>
  </si>
  <si>
    <t xml:space="preserve">таблица 5.8. - Нормативы расхода тепловой энергии на подогрев холодной воды для предоставления коммунальной услуги по горячему водоснабжению</t>
  </si>
  <si>
    <t xml:space="preserve">таблица 5.8. - Нормативы расхода холодной (горячей) воды в целях содержания общего имущества в многоквартирном доме</t>
  </si>
  <si>
    <r>
      <t xml:space="preserve">Глава 1, 
</t>
    </r>
    <r>
      <rPr>
        <sz val="12"/>
        <color theme="1"/>
        <rFont val="Times New Roman"/>
      </rPr>
      <t xml:space="preserve">Том 1, 5.6. табл. 5.9  стр.243</t>
    </r>
    <r>
      <rPr>
        <sz val="11"/>
        <color theme="1"/>
        <rFont val="Calibri"/>
        <scheme val="minor"/>
      </rPr>
      <t/>
    </r>
  </si>
  <si>
    <t xml:space="preserve">таблица 5.9. - сравнение договорной и расчетной нагрузки
договорная ТЭЦ-1 - 291,970; ТЭЦ-5 - 505,635; РК-2 - 61,180</t>
  </si>
  <si>
    <t xml:space="preserve">таблица 5.9. - сравнение договорной и расчетной нагрузки
договорная ТЭЦ-1 - 285,228; ТЭЦ-5 - 502,653; РК-2 - 61,029, отношение в % пересчитать</t>
  </si>
  <si>
    <r>
      <t xml:space="preserve">Глава 2, 
1</t>
    </r>
    <r>
      <rPr>
        <sz val="12"/>
        <color theme="1"/>
        <rFont val="Times New Roman"/>
      </rPr>
      <t xml:space="preserve">.1. табл. 1.2  стр.4</t>
    </r>
  </si>
  <si>
    <t xml:space="preserve"> ТЭЦ-1 - 507 053,4 (отп., вент.- 407 312,0 ГВС -99 741,4);  ТЭЦ-2 - 776 513,0 (отп., вент. -598 741,9 ГВС -177 771,0); РК-2 - 105 614,5 (отп.и вент. - 75 530,4 ГВС -30 084,6);</t>
  </si>
  <si>
    <t xml:space="preserve"> ТЭЦ-1 - 507 053,4 (отп., вент.и ПАР- 427 158,9 ГВС -79 894,5);  ТЭЦ-2 - 776 513 3 (отп., вент.и ПАР-607 882,0 ГВС -168 631,3); РК-2 - 105 614,5 (отп.и вент. - 75 691,0 ГВС -29 923,5);</t>
  </si>
  <si>
    <r>
      <t xml:space="preserve">Глава 4, 
2.</t>
    </r>
    <r>
      <rPr>
        <sz val="12"/>
        <color theme="1"/>
        <rFont val="Times New Roman"/>
      </rPr>
      <t xml:space="preserve"> табл. 2.1 стр.4</t>
    </r>
  </si>
  <si>
    <t xml:space="preserve">Присоединенная договорная тепловая нагрузка в горячей воде, в том числе
ТЭЦ-1: 2024 год - 250,838; 2025 год - 251,230; 
ТЭЦ-2: 2024 год - 505,963; 2025 год - 506,958; 
РК-2: 2024 год - 61,180; 2025 год - 61,180; </t>
  </si>
  <si>
    <t xml:space="preserve">Присоединенная договорная тепловая нагрузка в горячей воде, в том числе
ТЭЦ-1: 2024 год - 244,095; 2025 год - 244,665; 
последующие годы вероятно нужно пересчитать, т.к. в 2024 году снижение факт. нагрузки от прогнозной на 6,7 Гкал час.
ТЭЦ-2: 2024 год - 502,440; 2025 год - 502,454; 
последующие годы вероятно нужно пересчитать, т.к. в 2024 году снижение факт. нагрузки от прогнозной на 3,5 Гкал час.
 РК-2: 2024 год - 61,028; 2025 год - 61,055; </t>
  </si>
  <si>
    <t xml:space="preserve">Том 1 п. 2.1.7 , стр.53</t>
  </si>
  <si>
    <r>
      <t xml:space="preserve">На Костромской ТЭЦ-1 и Костромской ТЭЦ-2 регулирование отпуска тепловой энергии осуществляется в соответствии с температурным графиком 150/70 </t>
    </r>
    <r>
      <rPr>
        <vertAlign val="superscript"/>
        <sz val="12"/>
        <color theme="1"/>
        <rFont val="Times New Roman"/>
      </rPr>
      <t>o</t>
    </r>
    <r>
      <rPr>
        <sz val="12"/>
        <color theme="1"/>
        <rFont val="Times New Roman"/>
      </rPr>
      <t xml:space="preserve">Cсо срезкой на 110</t>
    </r>
    <r>
      <rPr>
        <vertAlign val="superscript"/>
        <sz val="12"/>
        <color theme="1"/>
        <rFont val="Times New Roman"/>
      </rPr>
      <t>о</t>
    </r>
    <r>
      <rPr>
        <sz val="12"/>
        <color theme="1"/>
        <rFont val="Times New Roman"/>
      </rPr>
      <t xml:space="preserve">С и нижним спрямлением на 70</t>
    </r>
    <r>
      <rPr>
        <vertAlign val="superscript"/>
        <sz val="12"/>
        <color theme="1"/>
        <rFont val="Times New Roman"/>
      </rPr>
      <t>о</t>
    </r>
    <r>
      <rPr>
        <sz val="12"/>
        <color theme="1"/>
        <rFont val="Times New Roman"/>
      </rPr>
      <t xml:space="preserve">С </t>
    </r>
  </si>
  <si>
    <r>
      <t>Т</t>
    </r>
    <r>
      <rPr>
        <b/>
        <sz val="12"/>
        <color theme="1"/>
        <rFont val="Times New Roman"/>
      </rPr>
      <t xml:space="preserve">емпературный график 110/70</t>
    </r>
  </si>
  <si>
    <t xml:space="preserve">Чмырева С.Г.</t>
  </si>
  <si>
    <t xml:space="preserve">Том 1 п. 2.2. , стр.72, таб 2.36</t>
  </si>
  <si>
    <t xml:space="preserve">РК-2 - 150/70 oC со срезкой на 110оС и нижним спрямлением на 70оС</t>
  </si>
  <si>
    <t xml:space="preserve">Температурный график источника  РК-2           110/70 - без срезок и "спрямлений"</t>
  </si>
  <si>
    <t xml:space="preserve">Том 1 гл 3 табл. 3.1</t>
  </si>
  <si>
    <t xml:space="preserve"> От неподвижной опоры (т. Д) перед К-402 в квартале №30 до ул. Комсомольская, д.15
Д=57мм, L=117 м 
</t>
  </si>
  <si>
    <t xml:space="preserve"> От неподвижной опоры (т. Д) перед К-402 в квартале №30 до ул. Комсомольская, д.15
2 Д=57мм, L=117 м 
</t>
  </si>
  <si>
    <t xml:space="preserve">Том 1 гл 3 табл. 3.4</t>
  </si>
  <si>
    <t xml:space="preserve">Таблица 3.4 – Общая характеристика магистральных тепловых сетей ТСО в зоне деятельности ЕТО</t>
  </si>
  <si>
    <t xml:space="preserve">Изменить протяженность согласно приложения п.11.1 ПТО</t>
  </si>
  <si>
    <t xml:space="preserve">Том 1 гл 3 табл. 3.7</t>
  </si>
  <si>
    <t xml:space="preserve">Таблица 3.7 – Способы прокладки магистральных тепловых сетей ТСО в зоне деятельности ЕТО</t>
  </si>
  <si>
    <t xml:space="preserve">Изменить способ прокладки  согласно приложения п.11.2 ПТО</t>
  </si>
  <si>
    <t xml:space="preserve">Том 1 гл 3 табл. 3.10</t>
  </si>
  <si>
    <t xml:space="preserve">Таблица 3.10 – Распределение протяженности и материальной характеристики тепловых сетей по годам прокладки ТСО в зоне деятельности ЕТО</t>
  </si>
  <si>
    <t xml:space="preserve">Изменить распределение протяженности и материальной характеристики   согласно приложения п.11.5 ПТО</t>
  </si>
  <si>
    <t xml:space="preserve">Том 1 гл 3 стр.137</t>
  </si>
  <si>
    <r>
      <t xml:space="preserve">В 2009 году в связи с ухудшающимся состоянием тепловых сетей ПАО «ТГК-2» по согласованию с Администрацией г. Костромы был произведен переход с температурного графика 150/70 °С на температурный график со срезкой на 110/°С, что не допускается Правилами технической эксплуатации тепловых энергоустановок. Расчетная температура наружного воздуха внутри помещений +20 </t>
    </r>
    <r>
      <rPr>
        <vertAlign val="superscript"/>
        <sz val="12"/>
        <color theme="1"/>
        <rFont val="Times New Roman"/>
      </rPr>
      <t>0</t>
    </r>
    <r>
      <rPr>
        <sz val="12"/>
        <color theme="1"/>
        <rFont val="Times New Roman"/>
      </rPr>
      <t>С.</t>
    </r>
  </si>
  <si>
    <t xml:space="preserve">Том 1 гл 3.13 стр.158</t>
  </si>
  <si>
    <t xml:space="preserve">Испытания тепловых сетей на максимальную температуру :Последние испытания проводились- в системе теплоснабжения от ТЭЦ-2 –в 2020 году;</t>
  </si>
  <si>
    <t xml:space="preserve">:Последние испытания проводились- в системе теплоснабжения от ТЭЦ-2 –в 2025 году;</t>
  </si>
  <si>
    <t xml:space="preserve">Том 1 гл 3.22 стр.177</t>
  </si>
  <si>
    <t xml:space="preserve">Постановление Администрации города Костромы от 13 октября 2017 года № 2731, в качестве организации, осуществляющей содержание и обслуживание бесхозяйных тепловых сетей, определено ПАО «ТГК-2»</t>
  </si>
  <si>
    <t xml:space="preserve">Убрать данное Постановление из бесхозяйных сетей. Тепловые сети оформлены в собственность ПАО "ТГК-2". Кадастровый номер 44:27:070307:1105 от 02.12.2024</t>
  </si>
  <si>
    <t xml:space="preserve">Том 1 гл 3.23 стр.180</t>
  </si>
  <si>
    <t xml:space="preserve">Энергетические характеристики тепловых сетей г. Костромы не разрабатывались. Энергетические характеристики тепловых сетей разрабатываются на 5 лет в соответствии с СО 153-34.20.523(3)-2003 «Методические указания по составлению энергетической характеристики для систем транспорта тепловой энергии по показателю «Тепловые потери».</t>
  </si>
  <si>
    <t xml:space="preserve">Данное утверждение не соответствует действительности:ПАО " ТГК-2" разрабатывало энергетические характеристики тепловых сетей при испытаниях на тепловые и гидравлические потери : ТЭЦ-2 - 2021год ( магистральные и квартальные тепловые сети), ТЭЦ-1, РК-2 - 2023г.</t>
  </si>
  <si>
    <t xml:space="preserve">Том 2 гл 6.6 стр.32</t>
  </si>
  <si>
    <r>
      <t xml:space="preserve">Несмотря на наличие резерва тепловой мощности, </t>
    </r>
    <r>
      <rPr>
        <sz val="12"/>
        <color indexed="64"/>
        <rFont val="Times New Roman"/>
      </rPr>
      <t xml:space="preserve">расширения зоны теплоснабжения ТЭЦ и многих котельных не целесообразно по причине неудовлетворительного состояния котельного оборудования и тепловых сетей в следствие их практически полного физического износа в результате длительной эксплуатации (см. таблице6.3). </t>
    </r>
  </si>
  <si>
    <t xml:space="preserve">Присим пояснить : на основании каких данных были сделаны выводы</t>
  </si>
  <si>
    <t xml:space="preserve">Том 2 гл 9.4 стр.113</t>
  </si>
  <si>
    <t xml:space="preserve">Расчет показателей надежности системы теплоснабжения г. Челябинска основывается на Методических указаниях по анализу показателей, используемых для оценки надежности систем теплоснабжения, утвержденных Приказом Министерства регионального развития РФ 26.07.2013 г. №310 «Об утверждении Методических указаний по анализу показателей, используемых для оценки надежности систем теплоснабжения» (http://docs.cntd.ru/document/499038726).</t>
  </si>
  <si>
    <t xml:space="preserve">СТ разрабатывается для г. Костромы</t>
  </si>
  <si>
    <t xml:space="preserve">Том 2 гл 12.3 стр.179</t>
  </si>
  <si>
    <t xml:space="preserve">- отсутствие оперативного доступа к запорной арматуре вследствие постоянного затопления тепловых камер К-10 на ул. Козуева; К-18в, К-21, К-25а ул. Катушечная; К-84 ул. Новый Быт; К-35 ул. Свердлова; К-134 ул. Маршала Новикова; К-77 ул. Терешковой; К-58 ул. Рабочая 5-я; К-54а ул. Задорина; К-43 ул. Спасокукоцкого; 1ТК-56 ул. Мясницкая, 1ТК-54 ул. Свердлова; большое количество подобных тепловых камер, а также неисправное техническое состояние запорной арматуры в распределительных тепловых сетях;</t>
  </si>
  <si>
    <t xml:space="preserve">Данная информация не соответствует действительности</t>
  </si>
  <si>
    <t xml:space="preserve">Книга 7, гл.9, табл.9.1</t>
  </si>
  <si>
    <t xml:space="preserve">АНО "Футбольный клуб "Спартак"- "Здание административного корпуса"; источник-ТЭЦ-2</t>
  </si>
  <si>
    <t xml:space="preserve">Исправить - автономное теплоснабжение</t>
  </si>
  <si>
    <t xml:space="preserve">Таблица 5.1 – Мероприятия по реконструкции и (или) модернизации ТЭЦ</t>
  </si>
  <si>
    <t xml:space="preserve">Шифр мероприятия</t>
  </si>
  <si>
    <t xml:space="preserve">Наименование мероприятия</t>
  </si>
  <si>
    <t xml:space="preserve">Расходы на реализацию мероприятий в прогнозных ценах, тыс. руб. (без НДС)</t>
  </si>
  <si>
    <t xml:space="preserve">Срок реализации</t>
  </si>
  <si>
    <t xml:space="preserve">Модернизация внутристанционной теплофикационной установки с заменой участка трубопровода тепловой сети (инв.№ 410016195) КТЭЦ-1</t>
  </si>
  <si>
    <t>2025-2028</t>
  </si>
  <si>
    <t xml:space="preserve">Техническое перевооружение РУСН-3 с заменой выкатных элементов с маломасляными выключателями ВКЭ-10 1 секции на вакуумные выключатели ( Инв. №410016047) на КТЭЦ-1</t>
  </si>
  <si>
    <t xml:space="preserve">Техническое перевооружение ОРУ-110 с заменой  выключателя МВ ВЛ-110 кВ «Кострома-1 - Центральная» (Инв.№ 410016051) на КТЭЦ-1</t>
  </si>
  <si>
    <t xml:space="preserve">Модернизация  электролизной установки СЭУ- 4М № Б КТЭЦ-2  (инв.№ 420140054) </t>
  </si>
  <si>
    <t>2026-2027</t>
  </si>
  <si>
    <t xml:space="preserve">Модернизация насоса конденсатного 2А КСВ 320/160 КТЭЦ-2 (инв.№ 420240028)</t>
  </si>
  <si>
    <t xml:space="preserve">Модернизация оборудования фильтровального зала с монтажом гуммированного трубопровода воды №2 от гребенки химически обессоленной воды до входной арматуры на БЗК №1, БЗК №2, БЗК №3 на КТЭЦ-2 (инв. 420140158) </t>
  </si>
  <si>
    <t xml:space="preserve">Модернизация системы контроля механических величин на турбине Т-100/120-130-3 ст.№2 на КТЭЦ-2</t>
  </si>
  <si>
    <t xml:space="preserve">Техническое перевооружение паровой турбины Т-100/120-130-3 № 2 с заменой газоанализаторов и приборов технологического контроля на КТЭЦ-2 (инв. № 420240008)</t>
  </si>
  <si>
    <t xml:space="preserve">Модернизация турбины ПТ-60/130-13 ст.№1 с заменой датчиков и газоанализаторов на КТЭЦ-2 (инв. 420240007) </t>
  </si>
  <si>
    <t xml:space="preserve">Техническое перевооружение котлов БКЗ-210-140 ст.№№1;2;3;4 инв.№ 420240001, 420240002, 420240004, 420240505) с заменой приборного парка, приборов технологического контроля</t>
  </si>
  <si>
    <t>2025-2026</t>
  </si>
  <si>
    <t xml:space="preserve">Реконструкция ОРУ-110кВ Костромской ТЭЦ-2 с поэтапной заменой масляных выключателей на элегазовые</t>
  </si>
  <si>
    <t>2026-2037</t>
  </si>
  <si>
    <t xml:space="preserve">Модернизация главного щита управления в части релейной защиты КТЭЦ-2 (инв.№ 420340116)</t>
  </si>
  <si>
    <t>2028-2029</t>
  </si>
  <si>
    <t xml:space="preserve">Модернизация распределительного устройства собственных нужд (инв. №420240052) с заменых масляных выключателей ВМПЭ-6кВ на вакуумные ВВ/TEL на КТЭЦ-2</t>
  </si>
  <si>
    <t>2024-2029</t>
  </si>
  <si>
    <t xml:space="preserve">Техническое перевооружение установки постоянного тока аккумуляторной батареи №2 на КТЭЦ-2 (инв. 420240139)</t>
  </si>
  <si>
    <t xml:space="preserve">Модернизация напорных трубопроводов водопроводов добавочной воды с  монтажом ультразвуковых расходомеров КТЭЦ-2 (инв.№ 420120805) </t>
  </si>
  <si>
    <t>2026-2029</t>
  </si>
  <si>
    <t xml:space="preserve">Модернизация системы обмена информацией с автоматизированной системой Системного оператора (СОТИ АССО) с заменой устройств сбора данных и обновлением алгоритма резервирования и работы оборудования ТМиС на КТЭЦ-2</t>
  </si>
  <si>
    <t>2024-2025</t>
  </si>
  <si>
    <t xml:space="preserve">Модернизация паровой турбины ПТ-60-130/13 №1 в части системы возбуждения КТЭЦ-2 (инв.№ 420240007)</t>
  </si>
  <si>
    <t xml:space="preserve">Модернизация приборов технологического контроля энергетического котла БКЗ 75-39 ст.№4</t>
  </si>
  <si>
    <t xml:space="preserve">Приобретение оборудования, не требующего монтажа</t>
  </si>
  <si>
    <t>2024-2028</t>
  </si>
  <si>
    <t xml:space="preserve">Прокладка ВОЛС на трассе Костромская ТЭЦ-1 ПАО «ТГК-2» - Ростелеком</t>
  </si>
  <si>
    <t xml:space="preserve">Монтаж  СКС на Костромской ТЭЦ-1 ПАО «ТГК-2»</t>
  </si>
  <si>
    <t xml:space="preserve">Монтаж системы телефонной связи (АТС) на КТЭЦ-1</t>
  </si>
  <si>
    <t xml:space="preserve">Приобретение оборудования, не требующего монтажа ИТ</t>
  </si>
  <si>
    <t xml:space="preserve">Техническое перевооружение ЦЭН-1,2,3 (Береговая насосная станция) с установкой насоса меньшей производительности (инв.№ 410016020) КТЭЦ-1</t>
  </si>
  <si>
    <t xml:space="preserve">Реконструкция ограждения территории КТЭЦ-2 (инв. 420120863) не соответствующих требованиям безопасности</t>
  </si>
  <si>
    <t>2023-2025</t>
  </si>
  <si>
    <t xml:space="preserve">Монтаж системы оповещения Костромской ТЭЦ-1</t>
  </si>
  <si>
    <t xml:space="preserve">Монтаж системы оповещения Костромской ТЭЦ-2</t>
  </si>
  <si>
    <t xml:space="preserve">Техническое перевооружение подсистемы регистрации аварийных событий (РАС) на базе программно-технического комплекса (ПТК) «Нева»</t>
  </si>
  <si>
    <t>2026-2028</t>
  </si>
  <si>
    <t xml:space="preserve">Установка защитных ограждающих конструкций здания и оборудования ГРП Костромской ТЭЦ-1</t>
  </si>
  <si>
    <t xml:space="preserve">Установка защитных ограждающих конструкций здания и оборудования газораспределительного пункта Костромской ТЭЦ-2</t>
  </si>
  <si>
    <t xml:space="preserve">Установка защитных ограждающих конструкций ресиверов водорода Костромской ТЭЦ-2 </t>
  </si>
  <si>
    <t xml:space="preserve">Модернизация паровой турбины Т-100/120-130-3 ст. №2 Костромской ТЭЦ-2 с установкой автоматизированной системы контроля вибрации и переходом на доверенные программно-аппаратные комплексы</t>
  </si>
  <si>
    <t xml:space="preserve">Приобретение нематериальных активов (НМА)</t>
  </si>
  <si>
    <t xml:space="preserve">Приобретение ОНТМ, в т.ч. ОНТМ ИТ, ОНТМ по безопасности (для нужд ТЭЦ и ТС)</t>
  </si>
  <si>
    <t>2025-2034</t>
  </si>
  <si>
    <t xml:space="preserve">Техническое перевооружение котлоагрегата ст. №3 Костромской ТЭЦ-1 с заменой основных узлов</t>
  </si>
  <si>
    <t xml:space="preserve">Техническое перевооружение котлоагрегата ст. №4 Костромской ТЭЦ-1 с заменой основных узлов</t>
  </si>
  <si>
    <t xml:space="preserve">Техническое перевооружение котлоагрегата ст. №6 Костромской ТЭЦ-1 с заменой основных узлов</t>
  </si>
  <si>
    <t xml:space="preserve">Техническое перевооружение турбоагрегата ст. №2 Костромской ТЭЦ-1 с заменой основных узлов</t>
  </si>
  <si>
    <t xml:space="preserve">Техническое перевооружение парового котлоагрегата ст.№ 1 с заменой барабана и I и II ст. конвективного пароперегревателя</t>
  </si>
  <si>
    <t xml:space="preserve">Техническое перевооружение парового котлоагрегата ст.№ 2 с заменой барабана и I и II ст. конвективного пароперегревателя</t>
  </si>
  <si>
    <t xml:space="preserve">Техническое перевооружение парового котлоагрегата ст.№ 3 с заменой барабана и I и II ст. конвективного пароперегревателя</t>
  </si>
  <si>
    <t xml:space="preserve">Техническое перевооружение парового котлоагрегата ст.№ 4 с заменой барабана и I и II ст. конвективного пароперегревателя</t>
  </si>
  <si>
    <t xml:space="preserve">Техническое перевооружение турбоагрегата ст. №1 Костромской ТЭЦ-2 с заменой основных узлов</t>
  </si>
  <si>
    <t>2028-2032</t>
  </si>
  <si>
    <t xml:space="preserve">Техническое перевооружение турбоагрегата ст. №2 Костромской ТЭЦ-2 с заменой основных узлов</t>
  </si>
  <si>
    <t xml:space="preserve">Техническое перевооружение турбогенератора ст. №1 Костромской ТЭЦ-2 с заменой основных узлов</t>
  </si>
  <si>
    <t xml:space="preserve">Техническое перевооружение турбогенератора ст. №2 Костромской ТЭЦ-2 с заменой основных узлов</t>
  </si>
  <si>
    <t xml:space="preserve">Реконструкция РУСН-3 с заменой выкатных элементов с маломасляными выключателями ВКЭ-10 2 секции на вакуумные выключатели (2 секция – 10 штук). (Инв.№ 410016047)</t>
  </si>
  <si>
    <t xml:space="preserve">Реконструкция системы возбуждения типа ВГТ-450-500 на базе турбогенератора ТГ-2, на тиристорную систему возбуждения с микропроцессорным управлением.</t>
  </si>
  <si>
    <t xml:space="preserve">Реконструкция насоса СНТ-1А с установкой частотно-регулируемого привода. (инв.№ 420140802)</t>
  </si>
  <si>
    <t xml:space="preserve">Модернизация автоматизированной системы контроля вибрации паровой турбины ПТ-60/130-13 ст. №1 Костромской ТЭЦ-2 с переходом на доверенные программно-аппаратные комплексы (ПАКи)</t>
  </si>
  <si>
    <t>2027-2028</t>
  </si>
  <si>
    <t xml:space="preserve">Установка системы видеорегистрации оперативной деятельности Костромской ТЭЦ-1</t>
  </si>
  <si>
    <t xml:space="preserve">Установка системы видеорегистрации оперативной деятельности Костромской ТЭЦ-2</t>
  </si>
  <si>
    <t xml:space="preserve">Реконструкция выкатных элементов с маломасляным выключателями ВКЭ-10 1 секции шин РУСН-3 на вакуумные выключатели (1 секция - 7 шт)</t>
  </si>
  <si>
    <t xml:space="preserve">Реконструкция системы контроля работы оборудования химического цеха Костромской ТЭЦ-1. Замена расходомеров ВПУ</t>
  </si>
  <si>
    <t xml:space="preserve">Реконструкция подогревателей сырой воды  ст.на новый подогреватель с паяным сердечником типа ПСВэ-60-1,6-1,6 </t>
  </si>
  <si>
    <t xml:space="preserve">Реконструкция ТЩУ Р-12-35/5 ст. №6 с выводом данных на АРМ машиниста турбин (противошумовая кабина машиниста турбин) в систему «Мастер Скада»</t>
  </si>
  <si>
    <t xml:space="preserve">Установка ЧРП на механизмы собственных нужд 0,4 кВ (насосы декарбонизованной воды, подпиточные насосы тепловой сети) Костромской ТЭЦ-1</t>
  </si>
  <si>
    <t xml:space="preserve">Реконструкция системы водно-химического контроля котлов БКЗ-210-140 ст.№1,2,3,4 с заменой рН-метров типа П-201 на МАРК-902 и выводом в АСУ ТП</t>
  </si>
  <si>
    <t xml:space="preserve">Замена гуммированного трубопровода воды №1 от гребенки химически обессоленной воды до входной арматуры на БЗК №1, БЗК №2, БЗК №3.</t>
  </si>
  <si>
    <t xml:space="preserve">Модернизация системы контроля вибрации «СВИД» ИТ-12 на турбине ПТ-60/130-13 ст.№1 с заменой нижнего уровня и внедрением измерения мехвеличин (ОС, ОР, искривление ротора) с выводом сигналов в цепи технологических защит на Костромской ТЭЦ-2</t>
  </si>
  <si>
    <t xml:space="preserve">Реконструкция насосной установки ПН-1 КТЭЦ-2 с установкой частотно-регулируемого привода. (инв.№ 420120007)</t>
  </si>
  <si>
    <t xml:space="preserve">Модернизация технологических трубопроводов турбинного отделения общезаводского хозяйства на Костромской ТЭЦ-2</t>
  </si>
  <si>
    <t xml:space="preserve">Модернизация приборов учета тепловой энергии сетевой водой на 2 и 4 выводе на Костромской ТЭЦ-1</t>
  </si>
  <si>
    <t>Итого</t>
  </si>
  <si>
    <t xml:space="preserve">Инвестиционная программа</t>
  </si>
  <si>
    <t xml:space="preserve">ПАО "Территориальная генерирующая компания №2" в г. Кострома</t>
  </si>
  <si>
    <t xml:space="preserve">(наименование регулируемой организации)</t>
  </si>
  <si>
    <t xml:space="preserve">в сфере теплоснабжения на 2024-2028 годы</t>
  </si>
  <si>
    <t>№ п/п</t>
  </si>
  <si>
    <t xml:space="preserve">Наименование мероприятий</t>
  </si>
  <si>
    <t xml:space="preserve">Основные технические характеристики</t>
  </si>
  <si>
    <t xml:space="preserve">Год начала реализации </t>
  </si>
  <si>
    <t xml:space="preserve">Год окончания реализации</t>
  </si>
  <si>
    <t xml:space="preserve">Расходы на реализацию мероприятий в прогнозных ценах, тыс. руб. без НДС</t>
  </si>
  <si>
    <t xml:space="preserve">Наименование и значение показателя</t>
  </si>
  <si>
    <t xml:space="preserve">Плановые расходы</t>
  </si>
  <si>
    <t xml:space="preserve">Профинансировано к  2024 году</t>
  </si>
  <si>
    <t xml:space="preserve">Финансирование в т.ч. по годам</t>
  </si>
  <si>
    <t xml:space="preserve">до реализации мероприятия</t>
  </si>
  <si>
    <t xml:space="preserve">после реализации мероприятия</t>
  </si>
  <si>
    <t xml:space="preserve">Тепловая сеть</t>
  </si>
  <si>
    <t xml:space="preserve">Тепловая нагрузка, Гкал/ч</t>
  </si>
  <si>
    <t>Всего:</t>
  </si>
  <si>
    <t xml:space="preserve">в том числе:</t>
  </si>
  <si>
    <t xml:space="preserve">2024
ФАКТ</t>
  </si>
  <si>
    <t xml:space="preserve">Условный диаметр, мм</t>
  </si>
  <si>
    <t xml:space="preserve">Пропускная способность, т/ч</t>
  </si>
  <si>
    <t xml:space="preserve">Протяженность (в однотрубном исчислении), км</t>
  </si>
  <si>
    <t xml:space="preserve">Способ прокладки</t>
  </si>
  <si>
    <t>ПИР</t>
  </si>
  <si>
    <t>СМР</t>
  </si>
  <si>
    <t>1</t>
  </si>
  <si>
    <t>2</t>
  </si>
  <si>
    <t>6.1</t>
  </si>
  <si>
    <t>6.2</t>
  </si>
  <si>
    <t>6.3</t>
  </si>
  <si>
    <t>6.4</t>
  </si>
  <si>
    <t>6.5</t>
  </si>
  <si>
    <t>7.1</t>
  </si>
  <si>
    <t>7.2</t>
  </si>
  <si>
    <t>7.3</t>
  </si>
  <si>
    <t>7.4</t>
  </si>
  <si>
    <t>7.5</t>
  </si>
  <si>
    <t>8</t>
  </si>
  <si>
    <t>9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</si>
  <si>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</si>
  <si>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</si>
  <si>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</si>
  <si>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</si>
  <si>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</si>
  <si>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</si>
  <si>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</si>
  <si>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</si>
  <si>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</si>
  <si>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 xml:space="preserve">Строительство новых тепловых сетей в целях подключения потребителей</t>
  </si>
  <si>
    <t xml:space="preserve">Строительство участка тепловой сети от неподвижной опоры на участке тепловой сети от 4К-4 до 4К-3 до границы земельного участка, расположенного по адресу: г. Кострома, ул. Щербины Петра, д.23, лит. И</t>
  </si>
  <si>
    <t>-</t>
  </si>
  <si>
    <t>надземный</t>
  </si>
  <si>
    <t xml:space="preserve">Строительство тепловой сети от 1ТК-46-14 до наружной стены нежилого строения, расположенного по адресу г. Кострома, ул. Никитская, д. 94</t>
  </si>
  <si>
    <t>бесканальный</t>
  </si>
  <si>
    <t>КТЭЦ-2</t>
  </si>
  <si>
    <t>3</t>
  </si>
  <si>
    <t xml:space="preserve">Строительство тепловой сети для подключения перспективного потребителя в границах земельного участка по адресу: ул. Зеленая,8А с тепловой нагрузкой - 0,62 Гкал/ч</t>
  </si>
  <si>
    <t>4</t>
  </si>
  <si>
    <t xml:space="preserve">Строительство тепловой сети для подключения перспективного потребителя в границах земельного участка по адресу: ул. Деминская, 5в с тепловой нагрузкой - 0,62 Гкал/ч</t>
  </si>
  <si>
    <t>канальный</t>
  </si>
  <si>
    <t xml:space="preserve">Реконструкция или модернизация существующих тепловых сетей в рамках ИПТС</t>
  </si>
  <si>
    <t xml:space="preserve">Реконструкция тепловой сети на участке от К-80 до т.А, от т.А до К-82 по ул. Калиновская</t>
  </si>
  <si>
    <t xml:space="preserve">250, 200</t>
  </si>
  <si>
    <t>Подземный</t>
  </si>
  <si>
    <t>КТЭЦ-1</t>
  </si>
  <si>
    <t xml:space="preserve">Реконструкция тепловой сети на участке от К-118 до К-52а по ул. Юных пионеров</t>
  </si>
  <si>
    <t xml:space="preserve">Реконструкция тепловой сети на участке от К-129 до К-130 по ул.Долматова</t>
  </si>
  <si>
    <t xml:space="preserve">Реконструкция тепловой сети на участке от К-14а до К-14е ул. Ленина</t>
  </si>
  <si>
    <t>5</t>
  </si>
  <si>
    <t xml:space="preserve">Реконструкция тепловой сети на участке от К-44 до К-46 ул. Спасокукоцкого</t>
  </si>
  <si>
    <t>6</t>
  </si>
  <si>
    <t xml:space="preserve">Реконструкция тепловой сети на участке от 1ТК-21 до 1ТК-22 Кинешемское шоссе</t>
  </si>
  <si>
    <t>7</t>
  </si>
  <si>
    <t xml:space="preserve">Реконструкция тепловой сети на участке от К-114 до к-30 пер. Кадыевский</t>
  </si>
  <si>
    <t xml:space="preserve">Реконструкция тепловой сети на участке от 1ТК-27- 1ТК-28 - 1ТК-29 ул. Гагарина</t>
  </si>
  <si>
    <t xml:space="preserve">Реконструкция тепловой сети от 1ТК-18-4 до 1ТК-18-7 Кинешемское шоссе</t>
  </si>
  <si>
    <t xml:space="preserve">300
250</t>
  </si>
  <si>
    <t>10</t>
  </si>
  <si>
    <t xml:space="preserve">Реконструкция тепловой сети на участке 2ТК-14 до 2ТК-14А ул. Индустриальная</t>
  </si>
  <si>
    <t>11</t>
  </si>
  <si>
    <t xml:space="preserve">Реконструкция тепловой сети на участке от 7ТК-2 до 7ТК-3 ул. 8 Марта</t>
  </si>
  <si>
    <t>12</t>
  </si>
  <si>
    <t xml:space="preserve">Реконструкция тепловой сети на участке от 2ТК-6 до 2ТК-7 ул. Индустриальная</t>
  </si>
  <si>
    <t>13</t>
  </si>
  <si>
    <t xml:space="preserve">Реконструкция тепловой сети на участке от К-7 -К-8 ул. Самоковская</t>
  </si>
  <si>
    <t>РК-2</t>
  </si>
  <si>
    <t>14</t>
  </si>
  <si>
    <t xml:space="preserve">Реконструкция теплотрассы РОУ ТЭЦ-1- КП-11 ул. Островская (инв. № 410011059) на участке от Проходного канала до Н.О.20 ул. Островского КТС</t>
  </si>
  <si>
    <t>15</t>
  </si>
  <si>
    <t xml:space="preserve">Реконструкция магистральной тепловой сети от К-10 до К-27 на участке от К-20а до К-23 Катушечная (инв. № 410011083) КТС</t>
  </si>
  <si>
    <t>16</t>
  </si>
  <si>
    <t xml:space="preserve">Реконструкция теплотрассы от К-10 - Центр на участке от К-63 до К-65 по ул. Чайковского (Инв № 410011084) КТС</t>
  </si>
  <si>
    <t>17</t>
  </si>
  <si>
    <t xml:space="preserve">Реконструкция теплотрассы от 1ТК-27 до 1ТК-46 на участке от т.1 перед 1ТК-44, через 1ТК-45 до 1ТК-46 по ул. Советская (Инв № 420120124) КТС</t>
  </si>
  <si>
    <t>18</t>
  </si>
  <si>
    <t xml:space="preserve">Реконструкция магистральной тепловой сети от 2ТК-21 до 2ТК-26, от 1ТК-16 до 1ТК-27 на участке от 1ТК-26 до 1ТК-27 по ул. 2-я Волжская (Инв. № 420120127) КТС</t>
  </si>
  <si>
    <t>19</t>
  </si>
  <si>
    <t xml:space="preserve">Реконструкция магистральной тепловой сети от 1ТК-27 до 1ТК-46 на участке от 1ТК-37 до 1ТК-38 по ул. Петрковский бульвар (Инв № 420120124)
КТС</t>
  </si>
  <si>
    <t>20</t>
  </si>
  <si>
    <t xml:space="preserve">Реконструкция тепловой сети от 2ТК -11 до 2ТК-19, от 6тк-7 до ПНС-1 на участке от 2ТК-15 до 2ТК-16 по ул. Индустриальной, на участке от 2ТК-16 до 2ТК-17 ул. Сутырина</t>
  </si>
  <si>
    <t>21</t>
  </si>
  <si>
    <t xml:space="preserve">Реконструкция магистральной тепловой сети от 2ТК-21 до2ТК-26,от 1ТК-16 до 1ТК-27 на участке от 2ТК-23 до 2ТК-24 по ул. Профсоюзная (Инв. № 420120127) КТС</t>
  </si>
  <si>
    <t>22</t>
  </si>
  <si>
    <t xml:space="preserve">Реконструкция теплотрассы от Калориферного завода 6ТК-8 до 6ТК-18 на участке от 6ТК-11 до 6ТК-14 по ул. Профсоюзная (Инв № 420120137) КТС</t>
  </si>
  <si>
    <t>23</t>
  </si>
  <si>
    <t xml:space="preserve">Реконструкция тепловой сети от 6тк-1 до 6тк-8 на участке от 6ТК-6Б до 6ТК-6-1 3-Давыдовский</t>
  </si>
  <si>
    <t>24</t>
  </si>
  <si>
    <t xml:space="preserve">Реконструкция магистральной тепловой сети от 1тк-63 до1тк-66 (от 1ТК-56 до 7ТК-3) (инв. № 420120122) на участке от 7ТК-1 до 7ТК-2 ул. 8 Марта КТС</t>
  </si>
  <si>
    <t>25</t>
  </si>
  <si>
    <t xml:space="preserve">Реконструкция тепловой сети от К-10 до К-27 на участке от К-17 до К-18в по ул. Маршала Новикова и от К-18в до К20а по ул. Катушечная (Инв. № 410011083) КТС</t>
  </si>
  <si>
    <t>26</t>
  </si>
  <si>
    <t xml:space="preserve">Реконструкция тепловой сети 2-го вывода в кв.Якиманиха на участке от К-92 до К-94 по ул. Новый Быт (Инв. №   410011085) КТС</t>
  </si>
  <si>
    <t>27</t>
  </si>
  <si>
    <t xml:space="preserve">Модернизация теплотрассы Т-трассы от к-5а до к-60 на участке от К-56 до К-60 по ул. 5-я Рабочая (инв. № 410011037) КТС</t>
  </si>
  <si>
    <t>28</t>
  </si>
  <si>
    <t xml:space="preserve">Реконструкция магистральной тепловой сети от 2ТК -11 до 2ТК-19, от 6тк-7 до ПНС-1 по ул.Центральной на участке от 2ТК-14 до ПНС-1 ул. Индустриальная (Инв №420120126) КТС
</t>
  </si>
  <si>
    <t>29</t>
  </si>
  <si>
    <t xml:space="preserve">Реконструкция тепловой сети от Н.04 до 7ТК-7 на участке от 7ТК-3 до 7ТК-5 по ул. Стрелковой и ул. Боевой (Инв №420120132) КТС</t>
  </si>
  <si>
    <t>30</t>
  </si>
  <si>
    <t xml:space="preserve">Реконструкция тепловой сети от ТК-54а - ТК-54б по Раб.пр.(К-54а - К-137) (Инв №410011066), от К-137 - К-139 Раб.пр. (Инв №410011071) на участке от К-54а до К 139 Рабочий проспект КТС</t>
  </si>
  <si>
    <t>31</t>
  </si>
  <si>
    <t xml:space="preserve">Реконструкция тепловой сети по ул. Никитской от Т-2 до стены дома №102, лит.11-2 на участке от Т-2 до дома №102 /СК-3 (Инв № 410011061) КТС</t>
  </si>
  <si>
    <t>32</t>
  </si>
  <si>
    <t xml:space="preserve">Реконструкция тепловой сети  от 1ТК-53 до 1ТК-53-8 на участке от 1ТК-53-7 до 1ТК-53-8 по ул. Ивана Сусанина  (Инв № 420120147) КТС</t>
  </si>
  <si>
    <t>33</t>
  </si>
  <si>
    <t xml:space="preserve">Реконструкция теплотрассы подземной к ж\д по ул. И.Сусанина от 1тк-53-8 до 1тк-53-9 на участке от 1ТК-53-8 до 1ТК-53-9 по ул. Ивана Сусанина  (Инв № 420120161) КТС</t>
  </si>
  <si>
    <t>34</t>
  </si>
  <si>
    <t xml:space="preserve">Реконструкция тепловой сети от 53-10 до 53-11 подземные в каналах от 1тк-53-9 до т. 1тк-53-11 на участке от 1ТК-53-9 до 1ТК-53-10 по ул. Войкова (Инв № 420120146) КТС</t>
  </si>
  <si>
    <t>35</t>
  </si>
  <si>
    <t xml:space="preserve">Реконструкции тепловой сети по ул. Заволжской и ул. Самоковской на участке от К-8 до К-8.1 по ул. Самоковской (Инв. № 410011020) КТС</t>
  </si>
  <si>
    <t>36</t>
  </si>
  <si>
    <t xml:space="preserve">Реконструкция теплотрассы ТК-56 - ТК-87 ул.Н-Быт  на участке от К-56 до К-86 ул. Новый Быт (инв. № 410011069) КТС.</t>
  </si>
  <si>
    <t>37</t>
  </si>
  <si>
    <t xml:space="preserve">Реконструкция теплотрассы ТК-56 - ТК-87 ул. Быт на участке на участке от К-87 до К 87б ул. Новый Быт (инв. № 410011037) КТС.</t>
  </si>
  <si>
    <t>38</t>
  </si>
  <si>
    <t xml:space="preserve">Реконструкция магистральной тепловой сети от СО-39 до 5ТК-19 на участке от 5ТК-20 до 5ТК-21 ул. Скворцова(инв. № 420120121) КТС.</t>
  </si>
  <si>
    <t>39</t>
  </si>
  <si>
    <t xml:space="preserve">Реконструкция магистральной тепловой сети от 1ТК-27 до 1ТК-46  на участке от 1ТК-43 до 1ТК-44 пл. Конституции (инв. № 420120124) КТС.</t>
  </si>
  <si>
    <t>40</t>
  </si>
  <si>
    <t xml:space="preserve">Реконструкция магистральной тепловой сети от 1ТК-46 до 1ТК-54 на участке от 1ТК-46 до 1ТК-47 пр-д Лазаревский (инв. № 420120131) КТС. </t>
  </si>
  <si>
    <t>41</t>
  </si>
  <si>
    <t xml:space="preserve">Реконструкция надземных тепловых сетей по ул. Заволжской и ул. Самоковской на участках от РК-2 до т.1 и от т.1, до т.3 (инв. № 410011020) КТС</t>
  </si>
  <si>
    <t xml:space="preserve">600
500</t>
  </si>
  <si>
    <t>Надземный</t>
  </si>
  <si>
    <t>42</t>
  </si>
  <si>
    <t xml:space="preserve">Реконструкция магистральной тепловой сети  от 1ТК-63 до 1ТК-66 на участке от 1ТК-63 до 1ТК-65 ул. Энгельса (инв. № 420120122) КТС.</t>
  </si>
  <si>
    <t>43</t>
  </si>
  <si>
    <t xml:space="preserve">Модернизация теплотрассы от К-5а до К-60 на участке от К-50 до К-52а ул. Задорина (инв. № 410011037) КТС.</t>
  </si>
  <si>
    <t>44</t>
  </si>
  <si>
    <t xml:space="preserve">Модернизация теплотрассы от К-10 до К-27 на участке от К-24 до К-25 ул. Катушечная (инв. № 410011083) КТС. </t>
  </si>
  <si>
    <t>45</t>
  </si>
  <si>
    <t xml:space="preserve">Модернизация теплотрассы Красноарм.-Кирпичный пер. (К-51а до К-122 - К-128а) на участке от К-127 до К-128а ул. Юных Пионеров (инв. № 410011057) </t>
  </si>
  <si>
    <t>46</t>
  </si>
  <si>
    <t xml:space="preserve">Модернизация теплотрассы от К-5а до К-60  на участке от К-55 до К-56 ул. 5-я Рабочая (инв. № 410011037) КТС.</t>
  </si>
  <si>
    <t>47</t>
  </si>
  <si>
    <t xml:space="preserve"> Модернизация магистральной тепловой сети от 1ТК-13 до 1ТК-16, от 2ТК-5 до 2ТК-11 на участке от 2ТК-9 до 2ТК-11 ул. Индустриальная (инв. № 420120130) КТС.</t>
  </si>
  <si>
    <t>48</t>
  </si>
  <si>
    <t xml:space="preserve">Модернизация теплотрассы от К-10-Центр на участке от К-31 до К-32 пр-т Текстильщиков.(инв. № 410011084) КТС.</t>
  </si>
  <si>
    <t>49</t>
  </si>
  <si>
    <t xml:space="preserve">Модернизация тепловой сети от ТЭЦ-2 до ЦТП п.Караваево" на участке от т.1 до т.2 перед п.Караваево (Инв. № 420120120) КТС</t>
  </si>
  <si>
    <t xml:space="preserve">500
400</t>
  </si>
  <si>
    <t>50</t>
  </si>
  <si>
    <t xml:space="preserve">Модернизация тепловой сети от 2ТК-26 до з-да ДОС на участке от т.1 до т.2 вдоль школы в МКР Юбилейный, 12 (Инв. № 420120135) КТС</t>
  </si>
  <si>
    <t>51</t>
  </si>
  <si>
    <t xml:space="preserve">Реконструкция теплотрассы в мкр. Паново на участке от К-9 до ЦТП-1 в м/р Паново (инв. №410011020) КТС</t>
  </si>
  <si>
    <t>52</t>
  </si>
  <si>
    <t>53</t>
  </si>
  <si>
    <t>54</t>
  </si>
  <si>
    <t xml:space="preserve">Приобретение ОНТМ по безопасности</t>
  </si>
  <si>
    <t xml:space="preserve">Реконструкция или капитальный ремонт существующих тепловых сетей в рамках программ государственной поддержки коммунальной инфраструктуры</t>
  </si>
  <si>
    <t xml:space="preserve">Капитальный ремонт теплотрассы от ТЭЦ-2 от 6тк-3 до 6тк-11-2 (инв. № 4200120136)</t>
  </si>
  <si>
    <t xml:space="preserve">300; 400; 600</t>
  </si>
  <si>
    <t xml:space="preserve">Реконструкция теплотрассы в мкр. Паново (инв. № 410011046, 410011020) КТС</t>
  </si>
  <si>
    <t xml:space="preserve">200; 300; 400</t>
  </si>
  <si>
    <t>2.2</t>
  </si>
  <si>
    <t xml:space="preserve">Реконструкция теплотрассы в мкр. Паново на участке от ЦТП-1 до К-13 
(инв. №410011020) КТС</t>
  </si>
  <si>
    <t>2.3</t>
  </si>
  <si>
    <t xml:space="preserve">Реконструкция теплотрассы в мкр. Паново на участке от К-13 до К-14 
(инв. №410011020) КТС</t>
  </si>
  <si>
    <t>2.4</t>
  </si>
  <si>
    <t xml:space="preserve">Реконструкция теплотрассы в мкр. Паново на участке от К-10 до ЦТП-2 
(инв. № 410011046) КТС</t>
  </si>
  <si>
    <t>2.5</t>
  </si>
  <si>
    <t xml:space="preserve">Реконструкция теплотрассы в мкр. Паново на участке от К-12 до ЦТП-3 
(инв. № 410011046) КТС</t>
  </si>
  <si>
    <t>2.6</t>
  </si>
  <si>
    <t xml:space="preserve">Реконструкция теплотрассы в мкр. Паново на участке от К-13 до ЦТП-4 
(инв. № 410011046) КТС</t>
  </si>
  <si>
    <t xml:space="preserve">Капитальный ремонт теплотрассы от к-5а до к-60 на участке от К-52а до К-54а 
(инв. № 410011037) КТС</t>
  </si>
  <si>
    <t xml:space="preserve">Капитальный ремонт теплотрассы от 1ТК-46 до т.2 в Березовой роще по ул. Советской (инв. № 420120178) КТС</t>
  </si>
  <si>
    <t xml:space="preserve">150; 250; 300</t>
  </si>
  <si>
    <t>4.1</t>
  </si>
  <si>
    <t xml:space="preserve">Капитальный ремонт теплотрассы от 1ТК-46 до т.2 в Березовой роще на участке от 1ТК-46 до 1ТК-46-10 по ул. Советской (инв. № 420120178) КТС</t>
  </si>
  <si>
    <t>4.2</t>
  </si>
  <si>
    <t xml:space="preserve">Капитальный ремонт теплотрассы от 1ТК-46 до т.2 в Березовой роще на участке от 1ТК-46-10 до 1ТК-46-11 по ул. Советской (инв. № 420120178) КТС</t>
  </si>
  <si>
    <t>4.3</t>
  </si>
  <si>
    <t xml:space="preserve">Капитальный ремонт теплотрассы от 1ТК-46 до т.2 в Березовой роще на участке от 1ТК-46-10 до 1ТК-46-12 по ул. Советской (инв. № 420120178) КТС</t>
  </si>
  <si>
    <t>4.4</t>
  </si>
  <si>
    <t xml:space="preserve">Капитальный ремонт теплотрассы от 1ТК-46 до т.2 в Березовой роще на участке от 1ТК-46-12 до т.2 по ул. Советской (инв. № 420120178) КТС</t>
  </si>
  <si>
    <t xml:space="preserve">Реконструкция теплотрассы по ул. Никитской от СК-3 до СК-15 (инв. № 410011061) КТС </t>
  </si>
  <si>
    <t xml:space="preserve">150; 200</t>
  </si>
  <si>
    <t>5.1</t>
  </si>
  <si>
    <t xml:space="preserve">Капитальный ремонт теплотрассы по ул. Никитской от СК-3 до СК-15 на участке от СК-3 до ТК-8а (инв. № 410011061) КТС </t>
  </si>
  <si>
    <t>5.2</t>
  </si>
  <si>
    <t xml:space="preserve">Капитальный ремонт теплотрассы по ул. Никитской от СК-3 до СК-15 на участке от ТК-8а до СК-11 (инв. № 410011061) КТС </t>
  </si>
  <si>
    <t>5.3</t>
  </si>
  <si>
    <t xml:space="preserve">Капитальный ремонт теплотрассы по ул. Никитской от СК-3 до СК-15 на участке от СК-9 до СК-15 (инв. № 410011061) КТС </t>
  </si>
  <si>
    <t xml:space="preserve">Реконструкция тепловых сетей СО-39 до 5тк-19 на участке от 5ТК-3а до т.А в пос. Высоково (инв. № 420120121) КТС</t>
  </si>
  <si>
    <t xml:space="preserve">Капитальный ремонт магистральных тепловых сетей от 1ТК-27 до 1ТК-46 по ул. Гагарина (инв. № 420120124) КТС</t>
  </si>
  <si>
    <t xml:space="preserve">Подземный
Надземный</t>
  </si>
  <si>
    <t xml:space="preserve">Реконструкция магистральных тепловых сетей от 1ТК-27 до 1ТК-46 на участке от 1ТК-34 до 1ТК-35а по ул. Гагарина (инв. № 420120124) КТС</t>
  </si>
  <si>
    <t xml:space="preserve">Реконструкция магистральных тепловых сетей от 1ТК-27 до 1ТК-46 на участке от 1ТК-35а до 1ТК-37 по ул. Гагарина (инв. № 420120124) КТС</t>
  </si>
  <si>
    <t xml:space="preserve">Реконструкция магистральных тепловых сетей от 1ТК-46 до 1ТК-54 на участке от 1ТК-47 до 1ТК-48 по проезду Лазаревскому (инв. № 420120131) КТС</t>
  </si>
  <si>
    <t xml:space="preserve">Капитальный ремонт магистральных тепловых сетей от 2ТК-21 до 2ТК-26, от 1ТК-16 до 1ТК-27 на участке от 2ТК-24 до 2ТК-25 в м/р Юбилейный 
(инв. № 420120127) КТС </t>
  </si>
  <si>
    <t xml:space="preserve">Реконструкция теплотрассы от К-10 до К-27 по ул. Калиновской (инв. № 410011083) КТС</t>
  </si>
  <si>
    <t xml:space="preserve">65; 80; 100; 250</t>
  </si>
  <si>
    <t xml:space="preserve">Капитальный ремонт теплотрассы от К-10 до К-27 на участке от К-20а до К-80 по ул. Калиновской (инв. № 410011083) КТС</t>
  </si>
  <si>
    <t xml:space="preserve">Капитальный ремонт теплотрассы от К-10 до К-27 на участке от К-80 до СК-4 по ул. Калиновской (инв. № 410011083) КТС</t>
  </si>
  <si>
    <t xml:space="preserve">65; 80; 100</t>
  </si>
  <si>
    <t>17-40</t>
  </si>
  <si>
    <t xml:space="preserve">Капитальный ремонт теплотрассы от к-5а до к-60 на участке от К-90 до К-24 по ул. Льнянщиков (инв.№ 410011037) КТС</t>
  </si>
  <si>
    <t xml:space="preserve">Реконструкция теплотрассы 2-го вывода в кв.Якиманиха на участке от К-95 до К-97 по ул. 9-я Рабочая (инв. № 410011085) КТС</t>
  </si>
  <si>
    <t xml:space="preserve">Капитальный ремонт магистральных тепловых сетей от 1тк-63 до 1тк-66 (от 1ТК-56 до 7ТК-3) на участке от 1ТК-56 до 7ТК-1 по ул.8 Марта (инв. № 420120122) КТС</t>
  </si>
  <si>
    <t xml:space="preserve">Реконструкция теплотрассы РОУ ТЭЦ-1- КП-11 ул. Островского на участке от К-401 до Н.О.-19 по проезду Красина (инв. № 410011059) КТС</t>
  </si>
  <si>
    <t>Показатель</t>
  </si>
  <si>
    <t xml:space="preserve">Един. изм.</t>
  </si>
  <si>
    <t>факт</t>
  </si>
  <si>
    <t>утв.схема</t>
  </si>
  <si>
    <t>план</t>
  </si>
  <si>
    <t>прогноз</t>
  </si>
  <si>
    <t xml:space="preserve">Костромская ТЭЦ-1 </t>
  </si>
  <si>
    <t xml:space="preserve">Выработка ТЭ</t>
  </si>
  <si>
    <t xml:space="preserve">тыс. Гкал</t>
  </si>
  <si>
    <t xml:space="preserve">Отпуск тепловой энергии с коллекторов</t>
  </si>
  <si>
    <t xml:space="preserve">хозяйственные нужды</t>
  </si>
  <si>
    <t xml:space="preserve">Выработка электрической энергии всего, в том числе</t>
  </si>
  <si>
    <t xml:space="preserve">тыс. МВт-ч</t>
  </si>
  <si>
    <t xml:space="preserve">на тепловом потреблении</t>
  </si>
  <si>
    <t xml:space="preserve">в конденсационном режиме</t>
  </si>
  <si>
    <t xml:space="preserve">Отпуск электрической энергии с шин ТЭЦ</t>
  </si>
  <si>
    <t xml:space="preserve">Затрачено условного топлива всего, в том числе</t>
  </si>
  <si>
    <t xml:space="preserve">тыс. т у.т.</t>
  </si>
  <si>
    <t xml:space="preserve">на выработку электрической энергии</t>
  </si>
  <si>
    <t xml:space="preserve">на выработку тепловой энергии</t>
  </si>
  <si>
    <t xml:space="preserve">УРУТ на выработку электрической энергии</t>
  </si>
  <si>
    <t>г/кВт-ч</t>
  </si>
  <si>
    <t xml:space="preserve">Причина изменения</t>
  </si>
  <si>
    <t>Факт</t>
  </si>
  <si>
    <t>План</t>
  </si>
  <si>
    <t>Прогноз</t>
  </si>
  <si>
    <t xml:space="preserve">УРУТ на выработку тепловой энергии</t>
  </si>
  <si>
    <t>кг/Гкал</t>
  </si>
  <si>
    <t xml:space="preserve">УРУТ на отпуск электрической энергии</t>
  </si>
  <si>
    <t xml:space="preserve">УРУТ на отпуск тепловой энергии</t>
  </si>
  <si>
    <t xml:space="preserve">Костромская ТЭЦ-2 </t>
  </si>
  <si>
    <t xml:space="preserve">ИТОГО по городскому округу </t>
  </si>
  <si>
    <t xml:space="preserve">тыс. т у.т</t>
  </si>
  <si>
    <t xml:space="preserve">Количество отпущенной тепловой энергии (полезный отпуск) в зонах деятельности  ЕТО "ТГК-2" за 2021-2025 год актуализации схемы теплоснабжения, тыс.Гкал*</t>
  </si>
  <si>
    <t xml:space="preserve">№ ЕТО</t>
  </si>
  <si>
    <t xml:space="preserve">Наименование ЕТО</t>
  </si>
  <si>
    <t xml:space="preserve">2021 факт</t>
  </si>
  <si>
    <t xml:space="preserve">2022 факт</t>
  </si>
  <si>
    <t xml:space="preserve">2023 факт</t>
  </si>
  <si>
    <t xml:space="preserve">2024 факт</t>
  </si>
  <si>
    <t xml:space="preserve">2025 план</t>
  </si>
  <si>
    <t xml:space="preserve">2026 план</t>
  </si>
  <si>
    <t xml:space="preserve">в зоне ЕТО ПАО «ТГК-2»</t>
  </si>
  <si>
    <t xml:space="preserve">* до 1 мая 2023 года  в зону ЕТО ПАО "ТГК-2" относились потребители от котельных МУП "Городские сети" </t>
  </si>
  <si>
    <t xml:space="preserve">ПАО «ТГК-2»</t>
  </si>
  <si>
    <t xml:space="preserve">МУП г. Костромы «Городские сети»</t>
  </si>
  <si>
    <t>378,361,</t>
  </si>
  <si>
    <t xml:space="preserve">ООО «КостромаТеплоРемонт»</t>
  </si>
  <si>
    <t xml:space="preserve">Филиал ООО «Газпром теплоэнерго Иваново» «Костромской»</t>
  </si>
  <si>
    <t>Сумма</t>
  </si>
  <si>
    <t xml:space="preserve">Наименование показателя (в доле на тепловую энергию)</t>
  </si>
  <si>
    <t xml:space="preserve">Ед. изм.</t>
  </si>
  <si>
    <t xml:space="preserve">Тепловые сети</t>
  </si>
  <si>
    <t xml:space="preserve">ИТОГО ПАО "ТГК-2" </t>
  </si>
  <si>
    <t xml:space="preserve">2024 год (тариф)</t>
  </si>
  <si>
    <t xml:space="preserve">2025* год (тариф)</t>
  </si>
  <si>
    <t xml:space="preserve">2025 год (тариф)</t>
  </si>
  <si>
    <t xml:space="preserve">Операционные расходы</t>
  </si>
  <si>
    <t xml:space="preserve">тыс. руб.</t>
  </si>
  <si>
    <t xml:space="preserve">Материалы на эксплуатацию</t>
  </si>
  <si>
    <t xml:space="preserve">Затраты на текущий и капитальный ремонт (материалы давальческие и хоз. способ + услуги подрядных организаций) без ФОТ хоз. способ</t>
  </si>
  <si>
    <t xml:space="preserve">Оплата труда</t>
  </si>
  <si>
    <t xml:space="preserve">Расходы на оплату работ и услуг производственного характера, выполняемых по договорам со сторонними организации</t>
  </si>
  <si>
    <t xml:space="preserve">Расходы на оплату иных работ и услуг, выполняемых по договорам с организациями</t>
  </si>
  <si>
    <t xml:space="preserve">Арендная плата</t>
  </si>
  <si>
    <t xml:space="preserve">прочие расходы</t>
  </si>
  <si>
    <t xml:space="preserve">Неподконтрольные расходы</t>
  </si>
  <si>
    <t xml:space="preserve">налог на имущество</t>
  </si>
  <si>
    <t xml:space="preserve">транспортный налог</t>
  </si>
  <si>
    <t xml:space="preserve">плата за ПДВ</t>
  </si>
  <si>
    <t xml:space="preserve">Отчисления с фонда оплаты труда</t>
  </si>
  <si>
    <t xml:space="preserve">Амортизация основных производственных фондов</t>
  </si>
  <si>
    <t xml:space="preserve">Внереализационные расходы</t>
  </si>
  <si>
    <t xml:space="preserve">услуги банка</t>
  </si>
  <si>
    <t xml:space="preserve">проценты по кредитам банка</t>
  </si>
  <si>
    <t xml:space="preserve">расходы по сомнительным долгам</t>
  </si>
  <si>
    <t xml:space="preserve">Расходы на энергоресурсы</t>
  </si>
  <si>
    <t xml:space="preserve">Расход воды, руб.</t>
  </si>
  <si>
    <t xml:space="preserve">Расход натурального топлива газа, руб.</t>
  </si>
  <si>
    <t xml:space="preserve">Расход мазута</t>
  </si>
  <si>
    <t xml:space="preserve">Расход э/энергии</t>
  </si>
  <si>
    <t xml:space="preserve">Итого себестоимость</t>
  </si>
  <si>
    <t xml:space="preserve">Себестоимость (без покупной тэ)</t>
  </si>
  <si>
    <t>руб./Гкал</t>
  </si>
  <si>
    <t xml:space="preserve">Расходы, относимые на прибыль после налогообложения</t>
  </si>
  <si>
    <t xml:space="preserve">капитальные вложения на производство</t>
  </si>
  <si>
    <t xml:space="preserve">прибыль на социальное развитие</t>
  </si>
  <si>
    <t xml:space="preserve">Налог на прибыль</t>
  </si>
  <si>
    <t xml:space="preserve">Предпринимательская прибыль</t>
  </si>
  <si>
    <t xml:space="preserve">Корректировка с целью учета отклонения фактических значений параметров расчета тарифов от значений, учтенных при установлении тарифов</t>
  </si>
  <si>
    <t xml:space="preserve">Cтоимость некомпенсируемых потребителем потерь в т/с</t>
  </si>
  <si>
    <t xml:space="preserve">Необходимая валовая выручка</t>
  </si>
  <si>
    <t xml:space="preserve">Необходимая валовая выручка с покупной тепловой энергии</t>
  </si>
  <si>
    <t xml:space="preserve">Тариф средний</t>
  </si>
  <si>
    <t xml:space="preserve">Тариф с учетом НДС</t>
  </si>
  <si>
    <t>2026*</t>
  </si>
  <si>
    <t>2027*</t>
  </si>
  <si>
    <t>2028*</t>
  </si>
  <si>
    <t xml:space="preserve">Затраты на текущий и капитальный ремонт без ФОТ хоз. способ</t>
  </si>
  <si>
    <t xml:space="preserve">Отчисления в фонд оплаты труда</t>
  </si>
  <si>
    <t xml:space="preserve">тыс. руб..</t>
  </si>
  <si>
    <t xml:space="preserve">Потребление тепловой энергии</t>
  </si>
  <si>
    <t xml:space="preserve">Тыс. Гкал</t>
  </si>
  <si>
    <t xml:space="preserve">* тариф на 2026-2028гг. год будет корректироваться до 20 декабря 2025 года в связи с утверждением в октябре 2025 года Министерством экономического развития новых параметров регулирования, которые будут отличаются от значений, учтенных при расчете долгосрочных тарифов, установленных постановлениями Департамента государственного регулирования цен и тарифов Костромской области от 18.12.2023г. № 23/472, от 27.12.2023 № 23/569</t>
  </si>
  <si>
    <t>Источник</t>
  </si>
  <si>
    <t xml:space="preserve">Наименование участка, работ</t>
  </si>
  <si>
    <t xml:space="preserve">Перспективный потребитель</t>
  </si>
  <si>
    <t xml:space="preserve">Протяжен-ность участка, м</t>
  </si>
  <si>
    <t xml:space="preserve">Год реализации ПИР и ПСД</t>
  </si>
  <si>
    <t xml:space="preserve">Год строительства/ реконструкции</t>
  </si>
  <si>
    <t xml:space="preserve">Вид прокладки тепловой сети</t>
  </si>
  <si>
    <t xml:space="preserve">Теплоизоля-ционный материал</t>
  </si>
  <si>
    <r>
      <t xml:space="preserve">Затраты </t>
    </r>
    <r>
      <rPr>
        <b/>
        <sz val="10"/>
        <color indexed="64"/>
        <rFont val="Times New Roman"/>
      </rPr>
      <t xml:space="preserve">в ценах 2025 года</t>
    </r>
    <r>
      <rPr>
        <sz val="10"/>
        <color indexed="64"/>
        <rFont val="Times New Roman"/>
      </rPr>
      <t xml:space="preserve">, без НДС, тыс. руб.</t>
    </r>
  </si>
  <si>
    <t>.</t>
  </si>
  <si>
    <r>
      <t xml:space="preserve">Затраты </t>
    </r>
    <r>
      <rPr>
        <b/>
        <sz val="10"/>
        <color indexed="64"/>
        <rFont val="Times New Roman"/>
      </rPr>
      <t xml:space="preserve">в прогнозных ценах</t>
    </r>
    <r>
      <rPr>
        <sz val="10"/>
        <color indexed="64"/>
        <rFont val="Times New Roman"/>
      </rPr>
      <t>,</t>
    </r>
    <r>
      <rPr>
        <u val="single"/>
        <sz val="10"/>
        <color indexed="64"/>
        <rFont val="Times New Roman"/>
      </rPr>
      <t xml:space="preserve"> без НДС</t>
    </r>
    <r>
      <rPr>
        <sz val="10"/>
        <color indexed="64"/>
        <rFont val="Times New Roman"/>
      </rPr>
      <t xml:space="preserve">, тыс. руб.</t>
    </r>
  </si>
  <si>
    <t xml:space="preserve">Стоимость ПИР и ПСД в ценах 2025 года, тыс. руб.</t>
  </si>
  <si>
    <t xml:space="preserve">Стоимость оборудования в ценах 2025 года, тыс. руб.</t>
  </si>
  <si>
    <t xml:space="preserve">Стоимость СМР в ценах 2025 года, тыс. руб.</t>
  </si>
  <si>
    <t xml:space="preserve">ВСЕГО Стоимость в ценах 2025 года, тыс. руб.</t>
  </si>
  <si>
    <t xml:space="preserve">ВСЕГО Стоимость в ценах 2025 года с НДС, тыс. руб.</t>
  </si>
  <si>
    <t xml:space="preserve">Стоимость ПИР и ПСД на дату реализации, тыс. руб.</t>
  </si>
  <si>
    <t xml:space="preserve">Стоимость оборудования на дату реализации, тыс. руб.</t>
  </si>
  <si>
    <t xml:space="preserve">Стоимость СМР на дату реализации, тыс. руб.</t>
  </si>
  <si>
    <t xml:space="preserve">ВСЕГО Стоимость на дату реализации, тыс. руб.</t>
  </si>
  <si>
    <t xml:space="preserve">ВСЕГО Стоимость на дату реализации с НДС, тыс. руб.</t>
  </si>
  <si>
    <t xml:space="preserve">ЕТО №1 (ПАО «ТГК-2)</t>
  </si>
  <si>
    <t xml:space="preserve">Костромская ТЭЦ-1</t>
  </si>
  <si>
    <t xml:space="preserve">Строительство тепловой сети для подключения перспективного потребителя улица Новосельская, 59 с тепловой нагрузкой - 0,173 Гкал/ч</t>
  </si>
  <si>
    <t xml:space="preserve">Здание дошкольной образовательной организации на 190 мест, улица Новосельская, 59</t>
  </si>
  <si>
    <t>Канальная</t>
  </si>
  <si>
    <t>ППУ</t>
  </si>
  <si>
    <t xml:space="preserve">Строительство тепловой сети для подключения перспективного потребителя улица Рабочая 7-я, 41 с тепловой нагрузкой - 0,365 Гкал/ч</t>
  </si>
  <si>
    <t xml:space="preserve">Здание дошкольной образовательной организации на 400 мест, улица Рабочая 7-я, 41</t>
  </si>
  <si>
    <t xml:space="preserve">Строительство тепловой сети для подключения перспективного потребителя улица Рабочая 7-я с тепловой нагрузкой - 0,365 Гкал/ч</t>
  </si>
  <si>
    <t xml:space="preserve">Здание дошкольной образовательной организации на 400 мест, улица Рабочая 7-я</t>
  </si>
  <si>
    <t xml:space="preserve">Строительство тепловой сети для подключения перспективного потребителя улица Рабочая 1-я, 19а с тепловой нагрузкой - 0,128 Гкал/ч</t>
  </si>
  <si>
    <t xml:space="preserve">Здание дошкольной образовательной организации на 140 мест, улица Рабочая 1-я, 19а</t>
  </si>
  <si>
    <t xml:space="preserve">Строительство тепловой сети для подключения перспективного потребителя квартал, ограниченный улицами Красноармейской, Полянской, Новополянской, Горького с тепловой нагрузкой - 0,137 Гкал/ч</t>
  </si>
  <si>
    <t xml:space="preserve">Здание дошкольной образовательной организации, квартал, ограниченный улицами Красноармейской, Полянской, Новополянской, Горького</t>
  </si>
  <si>
    <t xml:space="preserve">Костромская ТЭЦ-2</t>
  </si>
  <si>
    <t xml:space="preserve">Строительство тепловой сети для подключения перспективного потребителя улица Мясницкая, 11а с тепловой нагрузкой - 0,255 Гкал/ч</t>
  </si>
  <si>
    <t xml:space="preserve">Здание дошкольной образовательной организации на 280 мест, улица Мясницкая, 11а</t>
  </si>
  <si>
    <t xml:space="preserve">Строительство тепловой сети для подключения перспективного потребителя улица Свердлова, 51а с тепловой нагрузкой - 0,319 Гкал/ч</t>
  </si>
  <si>
    <t xml:space="preserve">Здание дошкольной образовательной организации на 350 мест, улица Свердлова, 51а</t>
  </si>
  <si>
    <t xml:space="preserve">Строительство тепловой сети для подключения перспективного потребителя улица Смоленская, 23а с тепловой нагрузкой - 0,255 Гкал/ч</t>
  </si>
  <si>
    <t xml:space="preserve">Здание дошкольной образовательной организации на 280 мест, улица Смоленская, 23а</t>
  </si>
  <si>
    <t xml:space="preserve">Строительство тепловой сети для подключения перспективного потребителя улица Мясницкая, 42 с тепловой нагрузкой - 0,255 Гкал/ч</t>
  </si>
  <si>
    <t xml:space="preserve">Здание дошкольной образовательной организации на 280 мест, улица Мясницкая, 42</t>
  </si>
  <si>
    <t xml:space="preserve">Строительство тепловой сети для подключения перспективного потребителя в районе переулка Солнечного с тепловой нагрузкой - 0,137 Гкал/ч</t>
  </si>
  <si>
    <t xml:space="preserve">Здание дошкольной образовательной организации, в районе переулка Солнечного</t>
  </si>
  <si>
    <t xml:space="preserve">Строительство тепловой сети для подключения перспективного, проезд Сосновый 2-й, 18 с тепловой нагрузкой - 0,374 Гкал/ч</t>
  </si>
  <si>
    <t xml:space="preserve">Здание дошкольной образовательной организации на 350 мест, проезд Сосновый 2-й, 18</t>
  </si>
  <si>
    <t xml:space="preserve">Строительство тепловой сети для подключения перспективного потребителя улица Димитрова, 5 с тепловой нагрузкой - 0,16 Гкал/ч</t>
  </si>
  <si>
    <t xml:space="preserve">Здание дошкольной образовательной организации, улица Димитрова, 5</t>
  </si>
  <si>
    <t xml:space="preserve">Строительство тепловой сети для подключения перспективного потребителя улица Новоселов, 26 с тепловой нагрузкой - 0,075 Гкал/ч</t>
  </si>
  <si>
    <t xml:space="preserve">Здание дошкольной образовательной организации на 70 мест, улица Новоселов, 26</t>
  </si>
  <si>
    <t xml:space="preserve">Строительство тепловой сети для подключения перспективного потребителя улица Индустриальная, в районе дома №32 с тепловой нагрузкой - 0,16 Гкал/ч</t>
  </si>
  <si>
    <t xml:space="preserve">Здание дошкольной образовательной организации, улица Индустриальная, в районе дома №32</t>
  </si>
  <si>
    <t xml:space="preserve">Строительство тепловой сети для подключения перспективного потребителя планируемый район к юго-западу от парка Победы с тепловой нагрузкой - 0,374 Гкал/ч</t>
  </si>
  <si>
    <t xml:space="preserve">Здание дошкольной образовательной организации на 350 мест, планируемый район к юго-западу от парка Победы</t>
  </si>
  <si>
    <t xml:space="preserve">Строительство тепловой сети для подключения перспективного потребителя в районе улицы Жужелинской с тепловой нагрузкой - 0,109 Гкал/ч</t>
  </si>
  <si>
    <t xml:space="preserve">Здание дошкольной образовательной организации на 120 мест, в районе улицы Жужелинской</t>
  </si>
  <si>
    <t xml:space="preserve">Строительство тепловой сети для подключения перспективного потребителя в районе улицы Запрудня с тепловой нагрузкой - 0,092 Гкал/ч</t>
  </si>
  <si>
    <t xml:space="preserve">Здание общеобразовательной организации (начальная школа с детским садом на 100 мест), в районе улицы Запрудня</t>
  </si>
  <si>
    <t xml:space="preserve">Строительство тепловой сети для подключения перспективного потребителя в районе улиц Новый Быт, Рабочая 7-я с тепловой нагрузкой - 0,761 Гкал/ч</t>
  </si>
  <si>
    <t xml:space="preserve">Здание общеобразовательной организации на 825 мест, в районе улиц Новый Быт, Рабочая 7-я</t>
  </si>
  <si>
    <t xml:space="preserve">Строительство тепловой сети для подключения перспективного потребителя лица Рабочая 5-я с тепловой нагрузкой - 0,923 Гкал/ч</t>
  </si>
  <si>
    <t xml:space="preserve">Здание общеобразовательной организации на 1000 мест, улица Рабочая 5-я</t>
  </si>
  <si>
    <t xml:space="preserve">Строительство тепловой сети для подключения перспективного потребителя улица Мясницкая, 19а с тепловой нагрузкой - 0,138 Гкал/ч</t>
  </si>
  <si>
    <t xml:space="preserve">Здание общеобразовательной организации, улица Мясницкая, 19а</t>
  </si>
  <si>
    <t xml:space="preserve">Строительство тепловой сети для подключения перспективного потребителя улица Новоселов, 11 с тепловой нагрузкой - 1,218 Гкал/ч</t>
  </si>
  <si>
    <t xml:space="preserve">Здание общеобразовательной организации на 1320 мест, улица Новоселов, 11</t>
  </si>
  <si>
    <t xml:space="preserve">Строительство тепловой сети для подключения перспективного потребителя к юго-западу от парка Победы с тепловой нагрузкой - 0,116 Гкал/ч</t>
  </si>
  <si>
    <t xml:space="preserve">Здание общеобразовательной организации, планируемый район к юго-западу от парка Победы</t>
  </si>
  <si>
    <t xml:space="preserve">Строительство тепловой сети для подключения перспективного потребителя в районе дома №14 в микрорайоне Юбилейный с тепловой нагрузкой - 0,116 Гкал/ч</t>
  </si>
  <si>
    <t xml:space="preserve">Объект дополнительного образования с возможностью размещения объекта спорта, в районе дома №14 в микрорайоне Юбилейный</t>
  </si>
  <si>
    <t>Надземная</t>
  </si>
  <si>
    <t xml:space="preserve">Строительство тепловой сети для подключения перспективного потребителя ерритория, ограниченная улицей Заречной до улицы Запрудня, улицей Запрудня, урезом воды реки Кострома с тепловой нагрузкой - 0,366 Гкал/ч</t>
  </si>
  <si>
    <t xml:space="preserve">Объект спорта, территория, ограниченная улицей Заречной до улицы Запрудня, улицей Запрудня, урезом воды реки Кострома</t>
  </si>
  <si>
    <t xml:space="preserve">Строительство тепловой сети для подключения перспективного потребителя проспект Мира, 157а с тепловой нагрузкой - 0,366 Гкал/ч</t>
  </si>
  <si>
    <t xml:space="preserve">Объект спорта, проспект Мира, 157а</t>
  </si>
  <si>
    <t xml:space="preserve">Строительство тепловой сети для подключения перспективного потребителя в районе парка Победы с тепловой нагрузкой - 0,366 Гкал/ч</t>
  </si>
  <si>
    <t xml:space="preserve">Открытое плоскостное физкультурно-спортивное сооружение. Ледовая дорожка, в районе парка Победы</t>
  </si>
  <si>
    <t xml:space="preserve">Районная котельная РК-2</t>
  </si>
  <si>
    <t xml:space="preserve">Строительство тепловой сети для подключения перспективного потребителя, улица Самоковская, 8а с тепловой нагрузкой - 0,366 Гкал/ч</t>
  </si>
  <si>
    <t xml:space="preserve">Многофункциональный спортивно-развлекательный комплекс, улица Самоковская, 8а</t>
  </si>
  <si>
    <t xml:space="preserve">Строительство тепловой сети для подключения перспективного потребителя проспект Текстильщиков, 17 с тепловой нагрузкой - 0,438 Гкал/ч</t>
  </si>
  <si>
    <t xml:space="preserve">Взрослая поликлиника ОГБУЗ "Окружная больница Костромского округа №1" на 500 посещений в смену, проспект Текстильщиков, 17</t>
  </si>
  <si>
    <t xml:space="preserve">Строительство тепловой сети для подключения перспективного потребителя улица Запрудня, 15 с тепловой нагрузкой - 0,337 Гкал/ч</t>
  </si>
  <si>
    <t xml:space="preserve">Отделение взрослой поликлиники №3 ОГБУЗ "Окружная больница Костромского округа №1", улица Запрудня, 15</t>
  </si>
  <si>
    <t xml:space="preserve">Строительство тепловой сети для подключения перспективного потребителя проспект Мира, 159 с тепловой нагрузкой - 0,366 Гкал/ч</t>
  </si>
  <si>
    <t xml:space="preserve">Крытый манеж на территории Костромского ипподрома, проспект Мира, 159</t>
  </si>
  <si>
    <t xml:space="preserve">Строительство тепловой сети для подключения перспективного потребителя улица Рабочая 3-я, 33 с тепловой нагрузкой - 0,387 Гкал/ч</t>
  </si>
  <si>
    <t xml:space="preserve">Здание областного государственного бюджетного учреждения "Центр социального обслуживания по г. Костроме". Мощность форм нестационарного обслуживания - от 1000 человек в год, улица Рабочая 3-я, 33</t>
  </si>
  <si>
    <t xml:space="preserve">Строительство тепловой сети для подключения перспективного потребителя улица Профсоюзная, 36 с тепловой нагрузкой - 0,194 Гкал/ч</t>
  </si>
  <si>
    <t xml:space="preserve">Здание "Костромской автодорожный колледж", улица Профсоюзная, 36</t>
  </si>
  <si>
    <t xml:space="preserve">Строительство тепловой сети для подключения перспективного потребителя улица Спасокукоцкого, 40 с тепловой нагрузкой - 0,194 Гкал/ч</t>
  </si>
  <si>
    <t xml:space="preserve">Здание "Костромской автотранспортный колледж", улица Спасокукоцкого, 40</t>
  </si>
  <si>
    <t xml:space="preserve">Строительство тепловой сети для подключения перспективного потребителя проспект Текстильщиков, 73 с тепловой нагрузкой - 0,194 Гкал/ч</t>
  </si>
  <si>
    <t xml:space="preserve">Здание "Костромской энергетический техникум имени Ф.В. Чижова", проспект Текстильщиков, 73</t>
  </si>
  <si>
    <t xml:space="preserve">Строительство тепловой сети для подключения перспективного потребителя тепловой нагрузкой - 0,249 Гкал/ч</t>
  </si>
  <si>
    <t xml:space="preserve">Объект анаэробного компостирования отходов (225 тыс. тонн/год (из них ТКО 126)), -</t>
  </si>
  <si>
    <t xml:space="preserve">Строительство тепловой сети для подключения перспективного потребителя с тепловой нагрузкой - 0,249 Гкал/ч</t>
  </si>
  <si>
    <t xml:space="preserve">Объект по производству ПЭТ - флекс (1,2 тыс. тонн/год), -</t>
  </si>
  <si>
    <t xml:space="preserve">Строительство тепловой сети для подключения перспективного потребителя с тепловой нагрузкой - 0,15 Гкал/ч</t>
  </si>
  <si>
    <t xml:space="preserve">Жилой дом по улице Новосельская, 61, в границах территории ограниченной ул. Ленина, Пушкина, Цветочной</t>
  </si>
  <si>
    <t xml:space="preserve">Строительство тепловой сети для подключения перспективного потребителя с тепловой нагрузкой - 0,915 Гкал/ч</t>
  </si>
  <si>
    <t xml:space="preserve">Жилая застройка в границах территории ограниченной улицами Комсомольской , 1 мая, юго-восточной границей  з.у. с к. н. 44:27:040116:7, урезом воды реки Волги</t>
  </si>
  <si>
    <t xml:space="preserve">Жилая застройка, территории, в границах территории, ограниченной улицами Красноармейской, Полянской, Ново-Полянской, Горького</t>
  </si>
  <si>
    <t xml:space="preserve">Строительство тепловой сети для подключения перспективного потребителя тепловой нагрузкой - 1,107 Гкал/ч</t>
  </si>
  <si>
    <t xml:space="preserve">Жилая застройка, в границах территории, ограниченной улицами Козуева, Полянской, Юных пионеров, Горького</t>
  </si>
  <si>
    <t xml:space="preserve">Строительство тепловой сети для подключения перспективного потребителя с тепловой нагрузкой - 0,075 Гкал/ч</t>
  </si>
  <si>
    <t xml:space="preserve">Жилая застройка, в границах территории, ограниченной улицами Маршала Новикова, Шагова. Сенной, проездом от ул. Сенной до улицы Маршала Новикова вдоль дома 2 на площади Мира</t>
  </si>
  <si>
    <t xml:space="preserve">Строительство тепловой сети для подключения перспективного потребителя с тепловой нагрузкой - 0,282 Гкал/ч</t>
  </si>
  <si>
    <t xml:space="preserve">Застройка производственного назначения в районе бульвара Петрковского, площади Конституции, земельных участков по улице Советской, 118</t>
  </si>
  <si>
    <t xml:space="preserve">Строительство тепловой сети для подключения перспективного потребителя с тепловой нагрузкой - 0,26 Гкал/ч</t>
  </si>
  <si>
    <t xml:space="preserve">Помещения общественного назначения районе бульвара Петрковского, площади Конституции, земельных участков по улице Советской, 118</t>
  </si>
  <si>
    <t xml:space="preserve">Строительство тепловой сети для подключения перспективного потребителя с тепловой нагрузкой - 2,827 Гкал/ч</t>
  </si>
  <si>
    <t xml:space="preserve">Жилая застройка, территории, ограниченной улицами Сусанина Ивана, Мясницкой, 8 Марта, Свердлова</t>
  </si>
  <si>
    <t xml:space="preserve">Строительство тепловой сети для подключения перспективного потребителя с тепловой нагрузкой - 0,865 Гкал/ч</t>
  </si>
  <si>
    <t xml:space="preserve">Жилая застройка, в границах территории ограниченной улицей месного значения от улицы Заречной до улицыЗапрудня, улицей Запрудня, урезом воды реки Кострома</t>
  </si>
  <si>
    <t xml:space="preserve">Строительство тепловой сети для подключения перспективного потребителя с тепловой нагрузкой - 0,486 Гкал/ч</t>
  </si>
  <si>
    <t xml:space="preserve">Общественно-деловая застройка, в границах территории ограниченной улицей месного значения от улицы Заречной до улицыЗапрудня, улицей Запрудня, урезом воды реки Кострома</t>
  </si>
  <si>
    <t xml:space="preserve">Строительство тепловой сети для подключения перспективного потребителя с тепловой нагрузкой - 1,07 Гкал/ч</t>
  </si>
  <si>
    <t xml:space="preserve">Производственная застройка, в границах территории ограниченной улицей месного значения от улицы Заречной до улицыЗапрудня, улицей Запрудня, урезом воды реки Кострома</t>
  </si>
  <si>
    <t xml:space="preserve">Строительство тепловой сети для подключения перспективного потребителя с тепловой нагрузкой - 0,101 Гкал/ч</t>
  </si>
  <si>
    <t xml:space="preserve">Жилая застройка, в границах территории ограниченной улицами Ново-Полянской, Полянской, Красноармейской, переулком Осторожный 2-й</t>
  </si>
  <si>
    <t xml:space="preserve">Строительство тепловой сети для подключения перспективного потребителя с тепловой нагрузкой - 0,086 Гкал/ч</t>
  </si>
  <si>
    <t xml:space="preserve">«Нежилое строение «Ансамбль торговых рядов Гостиный двор: корпус Е», пл. Советская, Мелочные ряды внутри Красных рядов, помещение 4</t>
  </si>
  <si>
    <t xml:space="preserve">Строительство тепловой сети для подключения перспективного потребителя с тепловой нагрузкой - 0,656 Гкал/ч</t>
  </si>
  <si>
    <t xml:space="preserve">Нежилые помещения - 1,2,3 этаж (АБК), ул. Коммунаров, д.5</t>
  </si>
  <si>
    <t xml:space="preserve">Строительство тепловой сети для подключения перспективного потребителя с тепловой нагрузкой - 0,152 Гкал/ч</t>
  </si>
  <si>
    <t xml:space="preserve">Административное здание литер А, ул. Центральная, д. 17</t>
  </si>
  <si>
    <t xml:space="preserve">Строительство тепловой сети для подключения перспективного потребителя с тепловой нагрузкой - 0,372 Гкал/ч</t>
  </si>
  <si>
    <t xml:space="preserve">Ансамбль Торговых рядов и других зданий центральной части города, Рыбные ряды, корпус.2, XVIII – XIX вв.</t>
  </si>
  <si>
    <t xml:space="preserve">Строительство тепловой сети для подключения перспективного потребителя с тепловой нагрузкой - 0,028 Гкал/ч</t>
  </si>
  <si>
    <t xml:space="preserve">Строительство участка тепловой сети от неподвижной опоры на участке тепловой сети от 4К-4 до 4К-3 до границы земельного участка, по адресу: г. Кострома, ул. Щербины Петра, д.23, лит. И</t>
  </si>
  <si>
    <t xml:space="preserve">Нежилое строение (здание склада), ул. Щербины Петра, д. 23 лит. И</t>
  </si>
  <si>
    <t xml:space="preserve">Строительство тепловой сети для подключения перспективного потребителя с тепловой нагрузкой - 0,414 Гкал/ч</t>
  </si>
  <si>
    <t xml:space="preserve">Административное здание, ул. Зеленая,5</t>
  </si>
  <si>
    <t xml:space="preserve">Строительство тепловой сети для подключения перспективного потребителя с тепловой нагрузкой - 0,009 Гкал/ч</t>
  </si>
  <si>
    <t xml:space="preserve">Нежилое Здание, учебный корпус, кадастровый номер 44:27:040526:126, нежилое Здание,– гараж, кадастровый номер 44:27:040526:128, ул. Галичская, 102</t>
  </si>
  <si>
    <t xml:space="preserve">Строительство тепловой сети для подключения перспективного потребителя с тепловой нагрузкой - 0,177 Гкал/ч</t>
  </si>
  <si>
    <t xml:space="preserve">Нежилое строение – здание гаража, лит. В, кадастровый номер 44:27:060801:167, п. Высоково</t>
  </si>
  <si>
    <t xml:space="preserve">Строительство тепловой сети для подключения перспективного потребителя с тепловой нагрузкой - 0,098 Гкал/ч</t>
  </si>
  <si>
    <t xml:space="preserve">Обустройство военного городка №3, расположенного в г. Кострома, этап 1» (шифр объекта Т-26/22-110), ул. Никитская, военный городок №3</t>
  </si>
  <si>
    <t xml:space="preserve">Строительство теплотрассы от 1ТК-47 вправо до границ земельного участка объекта капитального строительства в районе дома № 1 по улице Березовая роща г. Кострома</t>
  </si>
  <si>
    <t xml:space="preserve">Комплекс офисных зданий с общественными помещениями по адресу в районе дома № 1 по улице Березовая роща г. Кострома</t>
  </si>
  <si>
    <t xml:space="preserve">Комплекс  зданий производственного назначения в границах земельного участка по адресу: ул. Зеленая,8А </t>
  </si>
  <si>
    <t>подземная</t>
  </si>
  <si>
    <t>×</t>
  </si>
  <si>
    <t xml:space="preserve">Комплекс  зданий производственного назначения в границах земельного участка по адресу: ул. Деминская,5в</t>
  </si>
  <si>
    <t xml:space="preserve">Итого по ЕТО №1</t>
  </si>
  <si>
    <t xml:space="preserve">Производительность ВПУ</t>
  </si>
  <si>
    <t>тонн/ч</t>
  </si>
  <si>
    <t xml:space="preserve">Срок службы</t>
  </si>
  <si>
    <t>лет</t>
  </si>
  <si>
    <t xml:space="preserve">Количество баков-аккумуляторов теплоносителя</t>
  </si>
  <si>
    <t>ед.</t>
  </si>
  <si>
    <t xml:space="preserve">Емкость баков аккумуляторов</t>
  </si>
  <si>
    <r>
      <t xml:space="preserve">тыс. м</t>
    </r>
    <r>
      <rPr>
        <vertAlign val="superscript"/>
        <sz val="10"/>
        <color theme="1"/>
        <rFont val="Times New Roman"/>
      </rPr>
      <t>3</t>
    </r>
  </si>
  <si>
    <t xml:space="preserve">Расчетный часовой расход для подпитки системы теплоснабжения</t>
  </si>
  <si>
    <t xml:space="preserve">Не до конца понятно, что здесь имее тся ввиду, возможно максимальная производительность ХВО?</t>
  </si>
  <si>
    <t xml:space="preserve">Всего подпитка тепловой сети, в т.ч.:</t>
  </si>
  <si>
    <t xml:space="preserve">Проставлена общая подпитка теплосети, в том числе аварийная</t>
  </si>
  <si>
    <t xml:space="preserve">нормативные утечки теплоносителя</t>
  </si>
  <si>
    <t xml:space="preserve">сверхнормативные утечки теплоносителя</t>
  </si>
  <si>
    <t xml:space="preserve">Отпуск теплоносителя из тепловых сетей на цели ГВС</t>
  </si>
  <si>
    <t xml:space="preserve">Объем аварийной подпитки (химически не обработанной и не деаэрированной водой)</t>
  </si>
  <si>
    <t xml:space="preserve">Резерв(+)/ дефицит (-) ВПУ</t>
  </si>
  <si>
    <t xml:space="preserve">Доля резерва</t>
  </si>
  <si>
    <t>%</t>
  </si>
  <si>
    <t xml:space="preserve">Эксплуатационные показатели источников тепловой энергии, функционирующих в режиме комбинированной выработки электрической и тепловой энергии, в зоне деятельности ЕТО "ТГК-2"</t>
  </si>
  <si>
    <t xml:space="preserve">Наименование показателя</t>
  </si>
  <si>
    <t xml:space="preserve">Выработка электроэнергии</t>
  </si>
  <si>
    <t>млн.кВт-ч</t>
  </si>
  <si>
    <t xml:space="preserve">Расход электроэнергии на собственные нужды, в том числе</t>
  </si>
  <si>
    <t xml:space="preserve">расход электроэнергии на ТФУ</t>
  </si>
  <si>
    <t xml:space="preserve">отпуск электроэнергии с шин ТЭЦ</t>
  </si>
  <si>
    <t xml:space="preserve">Отпуск тепла с коллекторов ТЭЦ, в том числе:</t>
  </si>
  <si>
    <t xml:space="preserve">из производственных отборов;</t>
  </si>
  <si>
    <t xml:space="preserve">из теплофикационных отборов</t>
  </si>
  <si>
    <t xml:space="preserve">из отборов противодавления</t>
  </si>
  <si>
    <t xml:space="preserve">из конденсаторов</t>
  </si>
  <si>
    <t xml:space="preserve">из ПВК</t>
  </si>
  <si>
    <t xml:space="preserve">из РОУ</t>
  </si>
  <si>
    <t xml:space="preserve">Фактическое значение удельного расхода тепла брутто на выработку электроэнергии турбоагрегатами</t>
  </si>
  <si>
    <t>ккал/кВт-ч</t>
  </si>
  <si>
    <t xml:space="preserve">Увеличение  отпуска тепла с коллекторов ТЭЦ за счет прироста тепловой нагрузки потребителей, присоединенных к тепловым сетям ТЭЦ, за актуализируемый период, в том числе;</t>
  </si>
  <si>
    <t xml:space="preserve">с сетевой водой</t>
  </si>
  <si>
    <t xml:space="preserve">с паром</t>
  </si>
  <si>
    <t xml:space="preserve">Расход тепла на выработку электроэнергии</t>
  </si>
  <si>
    <t xml:space="preserve">Расход тепла на собственные нужды</t>
  </si>
  <si>
    <t xml:space="preserve">Удельный расход тепла нетто на производство электроэнергии группой турбоагрегатов;</t>
  </si>
  <si>
    <t xml:space="preserve">Удельный расход условного топлива на отпуск электроэнергии;</t>
  </si>
  <si>
    <t xml:space="preserve">Отношение отпуска тепла с отработавшим паром к полному отпуску тепла от ТЭЦ;</t>
  </si>
  <si>
    <t xml:space="preserve">Удельная теплофикационная выработка, в том числе:</t>
  </si>
  <si>
    <t>кВт-ч/Гкал</t>
  </si>
  <si>
    <t xml:space="preserve">с паром производственных отборов;</t>
  </si>
  <si>
    <t xml:space="preserve">с паром теплофикационных отборов</t>
  </si>
  <si>
    <t xml:space="preserve">Выработка электроэнергии по теплофикационному циклу;</t>
  </si>
  <si>
    <t xml:space="preserve">Выработка электроэнергии по конденсационному циклу</t>
  </si>
  <si>
    <t xml:space="preserve">Удельный расход тепла брутто на выработку электроэнергии турбоагрегатами по теплофикационному циклу</t>
  </si>
  <si>
    <t xml:space="preserve">Удельный расход тепла нетто на выработку электроэнергии турбоагрегатами по теплофикационному циклу</t>
  </si>
  <si>
    <t xml:space="preserve">Удельный расход условного топлива на отпуск электроэнергии, в том числе</t>
  </si>
  <si>
    <t xml:space="preserve">по теплофикационному циклу;</t>
  </si>
  <si>
    <t xml:space="preserve">по конденсационному циклу</t>
  </si>
  <si>
    <t xml:space="preserve">Удельный расход условного топлива на отпуск тепла</t>
  </si>
  <si>
    <t xml:space="preserve">Полный расход топлива на ТЭЦ</t>
  </si>
  <si>
    <t xml:space="preserve">тыс. тут</t>
  </si>
  <si>
    <t xml:space="preserve">Отпуск тепловой энергии, в том числе</t>
  </si>
  <si>
    <t xml:space="preserve">Теплоисточник №1 Костромская ТЭЦ-1 ПАО «ТГК-2» в зоне ЕТО №1 ПАО «ТГК-2»</t>
  </si>
  <si>
    <t>1.</t>
  </si>
  <si>
    <t xml:space="preserve">Доли топлива, используемого для производства тепловой энергии</t>
  </si>
  <si>
    <t>1.1.</t>
  </si>
  <si>
    <t xml:space="preserve">природный газ</t>
  </si>
  <si>
    <t>1.2.</t>
  </si>
  <si>
    <t>мазут</t>
  </si>
  <si>
    <t>2.</t>
  </si>
  <si>
    <t xml:space="preserve">низшая теплота сгорания топлива</t>
  </si>
  <si>
    <t>2.1.</t>
  </si>
  <si>
    <r>
      <t>ккал/м</t>
    </r>
    <r>
      <rPr>
        <vertAlign val="superscript"/>
        <sz val="11"/>
        <color indexed="64"/>
        <rFont val="Times New Roman"/>
      </rPr>
      <t>3</t>
    </r>
  </si>
  <si>
    <t>2.2.</t>
  </si>
  <si>
    <t>ккал/кг</t>
  </si>
  <si>
    <t xml:space="preserve">Теплоисточник №2 Костромская ТЭЦ-2 ПАО «ТГК-2» в зоне ЕТО №1 ПАО «ТГК-2»</t>
  </si>
  <si>
    <t xml:space="preserve">Теплоисточник №3 Районная котельная РК-2 ПАО «ТГК-2» в зоне ЕТО №1 ПАО «ТГК-2»</t>
  </si>
  <si>
    <t>ккал/м3</t>
  </si>
  <si>
    <r>
      <t xml:space="preserve">Общая характеристика магистральных тепловых сетей в зоне деятельности ЕТО "ТГК-2"
за </t>
    </r>
    <r>
      <rPr>
        <b/>
        <sz val="10"/>
        <color indexed="2"/>
        <rFont val="Times New Roman"/>
      </rPr>
      <t xml:space="preserve">2026 </t>
    </r>
    <r>
      <rPr>
        <sz val="10"/>
        <color theme="1"/>
        <rFont val="Times New Roman"/>
      </rPr>
      <t xml:space="preserve">год актуализации схемы теплоснабжения</t>
    </r>
  </si>
  <si>
    <t xml:space="preserve">Протяженность трубопроводов в однотрубном исчислении, м</t>
  </si>
  <si>
    <r>
      <t xml:space="preserve">Материальная характеристика, м</t>
    </r>
    <r>
      <rPr>
        <vertAlign val="superscript"/>
        <sz val="10"/>
        <color indexed="64"/>
        <rFont val="Times New Roman"/>
      </rPr>
      <t>2</t>
    </r>
  </si>
  <si>
    <t xml:space="preserve">До 200</t>
  </si>
  <si>
    <t>Всего</t>
  </si>
  <si>
    <r>
      <t xml:space="preserve">Способы прокладки магистральных тепловых сетей в зоне деятельности ЕТО "ТГК-2" за </t>
    </r>
    <r>
      <rPr>
        <b/>
        <sz val="10"/>
        <color indexed="2"/>
        <rFont val="Times New Roman"/>
      </rPr>
      <t>2026</t>
    </r>
    <r>
      <rPr>
        <sz val="10"/>
        <color theme="1"/>
        <rFont val="Times New Roman"/>
      </rPr>
      <t xml:space="preserve"> год актуализации схемы теплоснабжения</t>
    </r>
  </si>
  <si>
    <t>Бесканальная</t>
  </si>
  <si>
    <t>Тоннель</t>
  </si>
  <si>
    <r>
      <t xml:space="preserve">Распределение протяженности и материальной характеристики тепловых сетей по годам прокладки в зоне деятельности ЕТО "ТГК-2" за </t>
    </r>
    <r>
      <rPr>
        <b/>
        <sz val="10"/>
        <color indexed="2"/>
        <rFont val="Times New Roman"/>
      </rPr>
      <t>2026</t>
    </r>
    <r>
      <rPr>
        <sz val="10"/>
        <color theme="1"/>
        <rFont val="Times New Roman"/>
      </rPr>
      <t xml:space="preserve"> год актуализации схемы теплоснабжения</t>
    </r>
  </si>
  <si>
    <t xml:space="preserve">Год прокладки</t>
  </si>
  <si>
    <t xml:space="preserve">До 1990</t>
  </si>
  <si>
    <t xml:space="preserve">С 1991 по 1998</t>
  </si>
  <si>
    <t xml:space="preserve">С 1999 по 2003</t>
  </si>
  <si>
    <t xml:space="preserve">С 2004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</si>
</sst>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8">
    <numFmt numFmtId="160" formatCode="_-* #,##0.00[$€-1]_-;\-* #,##0.00[$€-1]_-;_-* &quot;-&quot;??[$€-1]_-"/>
    <numFmt numFmtId="161" formatCode="_-* #,##0.00_р_._-;\-* #,##0.00_р_._-;_-* &quot;-&quot;??_р_._-;_-@_-"/>
    <numFmt numFmtId="162" formatCode="#,##0.000"/>
    <numFmt numFmtId="163" formatCode="0.000"/>
    <numFmt numFmtId="164" formatCode="0.0"/>
    <numFmt numFmtId="165" formatCode="_-* #,##0.00_-;\-* #,##0.00_-;_-* &quot;-&quot;??_-;_-@_-"/>
    <numFmt numFmtId="166" formatCode="_-* #,##0.00\ _₽_-;\-* #,##0.00\ _₽_-;_-* &quot;-&quot;??\ _₽_-;_-@_-"/>
    <numFmt numFmtId="167" formatCode="0.0000"/>
  </numFmts>
  <fonts count="33">
    <font>
      <sz val="11.000000"/>
      <color theme="1"/>
      <name val="Calibri"/>
      <scheme val="minor"/>
    </font>
    <font>
      <sz val="10.000000"/>
      <color theme="1"/>
      <name val="Times New Roman"/>
    </font>
    <font>
      <b/>
      <sz val="12.000000"/>
      <color theme="1"/>
      <name val="Times New Roman"/>
    </font>
    <font>
      <sz val="10.000000"/>
      <name val="Times New Roman"/>
    </font>
    <font>
      <b/>
      <sz val="10.000000"/>
      <name val="Times New Roman"/>
    </font>
    <font>
      <b/>
      <sz val="10.000000"/>
      <color theme="1"/>
      <name val="Times New Roman"/>
    </font>
    <font>
      <sz val="11.000000"/>
      <color indexed="2"/>
      <name val="Calibri"/>
      <scheme val="minor"/>
    </font>
    <font>
      <sz val="11.000000"/>
      <color theme="1"/>
      <name val="Times New Roman"/>
    </font>
    <font>
      <sz val="12.000000"/>
      <color theme="1"/>
      <name val="Times New Roman"/>
    </font>
    <font>
      <sz val="12.000000"/>
      <color indexed="64"/>
      <name val="Times New Roman"/>
    </font>
    <font>
      <sz val="12.000000"/>
      <name val="Times New Roman"/>
    </font>
    <font>
      <sz val="13.000000"/>
      <color theme="1"/>
      <name val="Times New Roman"/>
    </font>
    <font>
      <b/>
      <sz val="16.000000"/>
      <color theme="1"/>
      <name val="Times New Roman"/>
    </font>
    <font>
      <b/>
      <sz val="12.000000"/>
      <color indexed="64"/>
      <name val="Times New Roman"/>
    </font>
    <font>
      <b/>
      <sz val="20.000000"/>
      <color theme="1"/>
      <name val="Times New Roman"/>
    </font>
    <font>
      <u/>
      <sz val="20.000000"/>
      <color theme="1"/>
      <name val="Times New Roman"/>
    </font>
    <font>
      <sz val="16.000000"/>
      <color theme="1"/>
      <name val="Times New Roman"/>
    </font>
    <font>
      <b/>
      <sz val="14.000000"/>
      <color theme="1"/>
      <name val="Times New Roman"/>
    </font>
    <font>
      <sz val="11.000000"/>
      <name val="Times New Roman"/>
    </font>
    <font>
      <b/>
      <sz val="14.000000"/>
      <name val="Times New Roman"/>
    </font>
    <font>
      <sz val="10.000000"/>
      <color indexed="64"/>
      <name val="Times New Roman"/>
    </font>
    <font>
      <sz val="14.000000"/>
      <color theme="1"/>
      <name val="Times New Roman"/>
    </font>
    <font>
      <b/>
      <sz val="11.000000"/>
      <color indexed="64"/>
      <name val="Times New Roman"/>
    </font>
    <font>
      <sz val="11.000000"/>
      <color indexed="64"/>
      <name val="Times New Roman"/>
    </font>
    <font>
      <sz val="10.000000"/>
      <color rgb="FF0033CC"/>
      <name val="Times New Roman"/>
    </font>
    <font>
      <b/>
      <sz val="13.000000"/>
      <color indexed="64"/>
      <name val="Times New Roman"/>
    </font>
    <font>
      <b/>
      <sz val="16.000000"/>
      <color indexed="64"/>
      <name val="Times New Roman"/>
    </font>
    <font>
      <sz val="10.000000"/>
      <color indexed="64"/>
      <name val="Calibri"/>
      <scheme val="minor"/>
    </font>
    <font>
      <sz val="11.000000"/>
      <color indexed="64"/>
      <name val="Calibri"/>
    </font>
    <font>
      <b/>
      <sz val="10.000000"/>
      <color indexed="64"/>
      <name val="Times New Roman"/>
    </font>
    <font>
      <sz val="10.000000"/>
      <color theme="0" tint="-0.34998626667073579"/>
      <name val="Times New Roman"/>
    </font>
    <font>
      <sz val="10.000000"/>
      <color theme="0" tint="-0.34998626667073579"/>
      <name val="Calibri"/>
      <scheme val="minor"/>
    </font>
    <font>
      <sz val="11.000000"/>
      <color rgb="FF0070C0"/>
      <name val="Times New Roman"/>
    </font>
  </fonts>
  <fills count="10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rgb="FFFFC000"/>
        <bgColor rgb="FFFFC000"/>
      </patternFill>
    </fill>
    <fill>
      <patternFill patternType="solid">
        <fgColor rgb="FFFF99FF"/>
        <bgColor rgb="FFFF99FF"/>
      </patternFill>
    </fill>
    <fill>
      <patternFill patternType="solid">
        <fgColor indexed="65"/>
        <bgColor indexed="65"/>
      </patternFill>
    </fill>
    <fill>
      <patternFill patternType="solid">
        <fgColor theme="2"/>
        <bgColor theme="2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8" tint="0.79998168889431442"/>
        <bgColor theme="8" tint="0.79998168889431442"/>
      </patternFill>
    </fill>
  </fills>
  <borders count="18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none"/>
      <right style="none"/>
      <top style="medium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medium">
        <color auto="1"/>
      </bottom>
      <diagonal style="none"/>
    </border>
  </borders>
  <cellStyleXfs count="4"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9" applyNumberFormat="1" applyFont="0" applyFill="0" applyBorder="0" applyProtection="0"/>
  </cellStyleXfs>
  <cellXfs count="262">
    <xf fontId="0" fillId="0" borderId="0" numFmtId="0" xfId="0"/>
    <xf fontId="1" fillId="0" borderId="0" numFmtId="0" xfId="0" applyFont="1"/>
    <xf fontId="2" fillId="0" borderId="0" numFmtId="0" xfId="0" applyFont="1"/>
    <xf fontId="3" fillId="0" borderId="0" numFmtId="0" xfId="0" applyFont="1" applyAlignment="1">
      <alignment horizontal="left" vertical="center"/>
    </xf>
    <xf fontId="4" fillId="2" borderId="1" numFmtId="0" xfId="0" applyFont="1" applyFill="1" applyBorder="1" applyAlignment="1">
      <alignment horizontal="center" vertical="center" wrapText="1"/>
    </xf>
    <xf fontId="5" fillId="2" borderId="1" numFmtId="0" xfId="0" applyFont="1" applyFill="1" applyBorder="1" applyAlignment="1">
      <alignment horizontal="center" vertical="center" wrapText="1"/>
    </xf>
    <xf fontId="1" fillId="0" borderId="1" numFmtId="0" xfId="0" applyFont="1" applyBorder="1" applyAlignment="1">
      <alignment horizontal="center" vertical="center" wrapText="1"/>
    </xf>
    <xf fontId="3" fillId="0" borderId="1" numFmtId="0" xfId="0" applyFont="1" applyBorder="1" applyAlignment="1">
      <alignment horizontal="center" vertical="center" wrapText="1"/>
    </xf>
    <xf fontId="0" fillId="0" borderId="1" numFmtId="0" xfId="0" applyBorder="1" applyAlignment="1">
      <alignment horizontal="center" vertical="center"/>
    </xf>
    <xf fontId="0" fillId="0" borderId="1" numFmtId="0" xfId="0" applyBorder="1" applyAlignment="1">
      <alignment vertical="center" wrapText="1"/>
    </xf>
    <xf fontId="0" fillId="0" borderId="1" numFmtId="0" xfId="0" applyBorder="1" applyAlignment="1">
      <alignment vertical="center"/>
    </xf>
    <xf fontId="6" fillId="0" borderId="0" numFmtId="0" xfId="0" applyFont="1"/>
    <xf fontId="6" fillId="0" borderId="1" numFmtId="0" xfId="0" applyFont="1" applyBorder="1" applyAlignment="1">
      <alignment horizontal="center" vertical="center"/>
    </xf>
    <xf fontId="6" fillId="0" borderId="1" numFmtId="0" xfId="0" applyFont="1" applyBorder="1" applyAlignment="1">
      <alignment vertical="center" wrapText="1"/>
    </xf>
    <xf fontId="6" fillId="0" borderId="1" numFmtId="0" xfId="0" applyFont="1" applyBorder="1" applyAlignment="1">
      <alignment horizontal="center" vertical="center" wrapText="1"/>
    </xf>
    <xf fontId="0" fillId="0" borderId="1" numFmtId="0" xfId="0" applyBorder="1" applyAlignment="1">
      <alignment horizontal="left" vertical="center" wrapText="1"/>
    </xf>
    <xf fontId="0" fillId="0" borderId="1" numFmtId="0" xfId="0" applyBorder="1" applyAlignment="1">
      <alignment horizontal="center" vertical="center" wrapText="1"/>
    </xf>
    <xf fontId="0" fillId="0" borderId="1" numFmtId="0" xfId="0" applyBorder="1" applyAlignment="1">
      <alignment horizontal="justify" vertical="center"/>
    </xf>
    <xf fontId="7" fillId="0" borderId="1" numFmtId="0" xfId="0" applyFont="1" applyBorder="1" applyAlignment="1">
      <alignment vertical="center" wrapText="1"/>
    </xf>
    <xf fontId="7" fillId="0" borderId="1" numFmtId="0" xfId="0" applyFont="1" applyBorder="1" applyAlignment="1">
      <alignment horizontal="left" vertical="center" wrapText="1"/>
    </xf>
    <xf fontId="7" fillId="0" borderId="1" numFmtId="0" xfId="0" applyFont="1" applyBorder="1" applyAlignment="1">
      <alignment horizontal="center" vertical="center"/>
    </xf>
    <xf fontId="8" fillId="0" borderId="1" numFmtId="0" xfId="0" applyFont="1" applyBorder="1" applyAlignment="1">
      <alignment vertical="center" wrapText="1"/>
    </xf>
    <xf fontId="7" fillId="0" borderId="1" numFmtId="0" xfId="0" applyFont="1" applyBorder="1" applyAlignment="1">
      <alignment horizontal="center" vertical="center" wrapText="1"/>
    </xf>
    <xf fontId="9" fillId="0" borderId="1" numFmtId="0" xfId="0" applyFont="1" applyBorder="1" applyAlignment="1">
      <alignment vertical="center" wrapText="1"/>
    </xf>
    <xf fontId="8" fillId="0" borderId="1" numFmtId="0" xfId="0" applyFont="1" applyBorder="1" applyAlignment="1">
      <alignment horizontal="left" vertical="center" wrapText="1"/>
    </xf>
    <xf fontId="2" fillId="0" borderId="1" numFmtId="0" xfId="0" applyFont="1" applyBorder="1" applyAlignment="1">
      <alignment horizontal="left" vertical="center" wrapText="1"/>
    </xf>
    <xf fontId="10" fillId="0" borderId="2" numFmtId="0" xfId="0" applyFont="1" applyBorder="1" applyAlignment="1">
      <alignment vertical="center" wrapText="1"/>
    </xf>
    <xf fontId="10" fillId="0" borderId="3" numFmtId="0" xfId="0" applyFont="1" applyBorder="1" applyAlignment="1">
      <alignment vertical="center" wrapText="1"/>
    </xf>
    <xf fontId="10" fillId="0" borderId="1" numFmtId="0" xfId="0" applyFont="1" applyBorder="1" applyAlignment="1">
      <alignment horizontal="justify" vertical="center"/>
    </xf>
    <xf fontId="10" fillId="0" borderId="4" numFmtId="0" xfId="0" applyFont="1" applyBorder="1" applyAlignment="1">
      <alignment horizontal="justify" vertical="center" wrapText="1"/>
    </xf>
    <xf fontId="10" fillId="0" borderId="4" numFmtId="0" xfId="0" applyFont="1" applyBorder="1" applyAlignment="1">
      <alignment horizontal="justify" vertical="center"/>
    </xf>
    <xf fontId="8" fillId="0" borderId="1" numFmtId="0" xfId="0" applyFont="1" applyBorder="1" applyAlignment="1">
      <alignment wrapText="1"/>
    </xf>
    <xf fontId="8" fillId="0" borderId="1" numFmtId="0" xfId="0" applyFont="1" applyBorder="1" applyAlignment="1">
      <alignment horizontal="center" vertical="center" wrapText="1"/>
    </xf>
    <xf fontId="8" fillId="0" borderId="1" numFmtId="0" xfId="0" applyFont="1" applyBorder="1"/>
    <xf fontId="8" fillId="0" borderId="1" numFmtId="0" xfId="0" applyFont="1" applyBorder="1" applyAlignment="1">
      <alignment horizontal="justify" vertical="center"/>
    </xf>
    <xf fontId="8" fillId="0" borderId="0" numFmtId="0" xfId="0" applyFont="1" applyAlignment="1">
      <alignment wrapText="1"/>
    </xf>
    <xf fontId="8" fillId="0" borderId="3" numFmtId="0" xfId="0" applyFont="1" applyBorder="1" applyAlignment="1">
      <alignment wrapText="1"/>
    </xf>
    <xf fontId="2" fillId="0" borderId="5" numFmtId="0" xfId="0" applyFont="1" applyBorder="1" applyAlignment="1">
      <alignment horizontal="left" vertical="center" wrapText="1"/>
    </xf>
    <xf fontId="0" fillId="0" borderId="1" numFmtId="0" xfId="0" applyBorder="1" applyAlignment="1">
      <alignment wrapText="1"/>
    </xf>
    <xf fontId="8" fillId="0" borderId="1" numFmtId="0" xfId="0" applyFont="1" applyBorder="1" applyAlignment="1">
      <alignment horizontal="center" vertical="center"/>
    </xf>
    <xf fontId="2" fillId="0" borderId="6" numFmtId="0" xfId="0" applyFont="1" applyBorder="1" applyAlignment="1">
      <alignment horizontal="left" vertical="center" wrapText="1"/>
    </xf>
    <xf fontId="8" fillId="0" borderId="3" numFmtId="0" xfId="0" applyFont="1" applyBorder="1" applyAlignment="1">
      <alignment horizontal="center" vertical="center"/>
    </xf>
    <xf fontId="11" fillId="0" borderId="1" numFmtId="0" xfId="0" applyFont="1" applyBorder="1" applyAlignment="1">
      <alignment horizontal="justify" vertical="center"/>
    </xf>
    <xf fontId="12" fillId="0" borderId="0" numFmtId="0" xfId="0" applyFont="1"/>
    <xf fontId="13" fillId="0" borderId="1" numFmtId="0" xfId="0" applyFont="1" applyBorder="1" applyAlignment="1">
      <alignment horizontal="center" vertical="center" wrapText="1"/>
    </xf>
    <xf fontId="9" fillId="0" borderId="1" numFmtId="0" xfId="0" applyFont="1" applyBorder="1" applyAlignment="1">
      <alignment horizontal="center" vertical="center"/>
    </xf>
    <xf fontId="9" fillId="0" borderId="1" numFmtId="0" xfId="0" applyFont="1" applyBorder="1" applyAlignment="1">
      <alignment horizontal="left" vertical="center" wrapText="1"/>
    </xf>
    <xf fontId="0" fillId="0" borderId="0" numFmtId="0" xfId="0" applyAlignment="1">
      <alignment vertical="center"/>
    </xf>
    <xf fontId="9" fillId="0" borderId="1" numFmtId="1" xfId="0" applyNumberFormat="1" applyFont="1" applyBorder="1" applyAlignment="1">
      <alignment horizontal="center" vertical="center"/>
    </xf>
    <xf fontId="13" fillId="0" borderId="1" numFmtId="0" xfId="0" applyFont="1" applyBorder="1" applyAlignment="1">
      <alignment horizontal="center" vertical="center"/>
    </xf>
    <xf fontId="13" fillId="0" borderId="1" numFmtId="0" xfId="0" applyFont="1" applyBorder="1" applyAlignment="1">
      <alignment horizontal="left" vertical="center" wrapText="1"/>
    </xf>
    <xf fontId="13" fillId="0" borderId="1" numFmtId="1" xfId="0" applyNumberFormat="1" applyFont="1" applyBorder="1" applyAlignment="1">
      <alignment horizontal="center" vertical="center"/>
    </xf>
    <xf fontId="1" fillId="0" borderId="0" numFmtId="0" xfId="0" applyFont="1" applyAlignment="1">
      <alignment horizontal="center"/>
    </xf>
    <xf fontId="1" fillId="0" borderId="0" numFmtId="0" xfId="0" applyFont="1" applyAlignment="1">
      <alignment horizontal="center" vertical="center"/>
    </xf>
    <xf fontId="1" fillId="3" borderId="0" numFmtId="4" xfId="0" applyNumberFormat="1" applyFont="1" applyFill="1"/>
    <xf fontId="1" fillId="0" borderId="0" numFmtId="0" xfId="0" applyFont="1" applyAlignment="1">
      <alignment horizontal="right"/>
    </xf>
    <xf fontId="1" fillId="3" borderId="0" numFmtId="4" xfId="0" applyNumberFormat="1" applyFont="1" applyFill="1" applyAlignment="1">
      <alignment horizontal="right"/>
    </xf>
    <xf fontId="14" fillId="0" borderId="0" numFmtId="0" xfId="0" applyFont="1" applyAlignment="1">
      <alignment horizontal="center"/>
    </xf>
    <xf fontId="8" fillId="0" borderId="0" numFmtId="0" xfId="0" applyFont="1"/>
    <xf fontId="15" fillId="0" borderId="0" numFmtId="0" xfId="0" applyFont="1" applyAlignment="1">
      <alignment horizontal="center"/>
    </xf>
    <xf fontId="16" fillId="0" borderId="0" numFmtId="0" xfId="0" applyFont="1" applyAlignment="1">
      <alignment horizontal="center"/>
    </xf>
    <xf fontId="17" fillId="0" borderId="0" numFmtId="0" xfId="0" applyFont="1"/>
    <xf fontId="1" fillId="0" borderId="0" numFmtId="4" xfId="0" applyNumberFormat="1" applyFont="1"/>
    <xf fontId="1" fillId="0" borderId="0" numFmtId="3" xfId="0" applyNumberFormat="1" applyFont="1"/>
    <xf fontId="10" fillId="0" borderId="1" numFmtId="160" xfId="2" applyNumberFormat="1" applyFont="1" applyBorder="1" applyAlignment="1">
      <alignment horizontal="center" vertical="center" wrapText="1"/>
    </xf>
    <xf fontId="3" fillId="0" borderId="0" numFmtId="0" xfId="0" applyFont="1"/>
    <xf fontId="10" fillId="0" borderId="1" numFmtId="160" xfId="2" applyNumberFormat="1" applyFont="1" applyBorder="1" applyAlignment="1">
      <alignment horizontal="center" vertical="top" wrapText="1"/>
    </xf>
    <xf fontId="10" fillId="0" borderId="1" numFmtId="161" xfId="2" applyNumberFormat="1" applyFont="1" applyBorder="1" applyAlignment="1">
      <alignment horizontal="center" vertical="center" wrapText="1"/>
    </xf>
    <xf fontId="10" fillId="0" borderId="6" numFmtId="160" xfId="2" applyNumberFormat="1" applyFont="1" applyBorder="1" applyAlignment="1">
      <alignment horizontal="center" vertical="center" wrapText="1"/>
    </xf>
    <xf fontId="10" fillId="0" borderId="7" numFmtId="160" xfId="2" applyNumberFormat="1" applyFont="1" applyBorder="1" applyAlignment="1">
      <alignment horizontal="center" vertical="center" wrapText="1"/>
    </xf>
    <xf fontId="10" fillId="0" borderId="8" numFmtId="160" xfId="2" applyNumberFormat="1" applyFont="1" applyBorder="1" applyAlignment="1">
      <alignment horizontal="center" vertical="center" wrapText="1"/>
    </xf>
    <xf fontId="10" fillId="0" borderId="9" numFmtId="160" xfId="2" applyNumberFormat="1" applyFont="1" applyBorder="1" applyAlignment="1">
      <alignment horizontal="center" vertical="center" wrapText="1"/>
    </xf>
    <xf fontId="10" fillId="0" borderId="1" numFmtId="162" xfId="2" applyNumberFormat="1" applyFont="1" applyBorder="1" applyAlignment="1">
      <alignment horizontal="center" vertical="center" wrapText="1"/>
    </xf>
    <xf fontId="10" fillId="0" borderId="3" numFmtId="1" xfId="2" applyNumberFormat="1" applyFont="1" applyBorder="1" applyAlignment="1">
      <alignment horizontal="center" vertical="center" wrapText="1"/>
    </xf>
    <xf fontId="10" fillId="0" borderId="3" numFmtId="4" xfId="2" applyNumberFormat="1" applyFont="1" applyBorder="1" applyAlignment="1">
      <alignment horizontal="center" vertical="center" wrapText="1"/>
    </xf>
    <xf fontId="18" fillId="0" borderId="1" numFmtId="160" xfId="2" applyNumberFormat="1" applyFont="1" applyBorder="1" applyAlignment="1" applyProtection="1">
      <alignment horizontal="center" vertical="center" wrapText="1"/>
    </xf>
    <xf fontId="10" fillId="0" borderId="10" numFmtId="1" xfId="2" applyNumberFormat="1" applyFont="1" applyBorder="1" applyAlignment="1">
      <alignment horizontal="center" vertical="center" wrapText="1"/>
    </xf>
    <xf fontId="10" fillId="0" borderId="10" numFmtId="4" xfId="2" applyNumberFormat="1" applyFont="1" applyBorder="1" applyAlignment="1">
      <alignment horizontal="center" vertical="center" wrapText="1"/>
    </xf>
    <xf fontId="3" fillId="0" borderId="1" numFmtId="49" xfId="2" applyNumberFormat="1" applyFont="1" applyBorder="1" applyAlignment="1">
      <alignment horizontal="center" vertical="center" wrapText="1"/>
    </xf>
    <xf fontId="3" fillId="0" borderId="1" numFmtId="4" xfId="2" applyNumberFormat="1" applyFont="1" applyBorder="1" applyAlignment="1">
      <alignment horizontal="center" vertical="center" wrapText="1"/>
    </xf>
    <xf fontId="1" fillId="0" borderId="0" numFmtId="0" xfId="0" applyFont="1" applyAlignment="1">
      <alignment vertical="center"/>
    </xf>
    <xf fontId="19" fillId="0" borderId="5" numFmtId="0" xfId="0" applyFont="1" applyBorder="1" applyAlignment="1">
      <alignment horizontal="left" vertical="center"/>
    </xf>
    <xf fontId="19" fillId="0" borderId="11" numFmtId="0" xfId="0" applyFont="1" applyBorder="1" applyAlignment="1">
      <alignment horizontal="left" vertical="center"/>
    </xf>
    <xf fontId="3" fillId="0" borderId="1" numFmtId="0" xfId="0" applyFont="1" applyBorder="1" applyAlignment="1">
      <alignment horizontal="center" vertical="center"/>
    </xf>
    <xf fontId="3" fillId="0" borderId="1" numFmtId="0" xfId="0" applyFont="1" applyBorder="1" applyAlignment="1">
      <alignment vertical="center"/>
    </xf>
    <xf fontId="3" fillId="0" borderId="1" numFmtId="4" xfId="0" applyNumberFormat="1" applyFont="1" applyBorder="1" applyAlignment="1">
      <alignment vertical="center"/>
    </xf>
    <xf fontId="3" fillId="0" borderId="0" numFmtId="0" xfId="0" applyFont="1" applyAlignment="1">
      <alignment vertical="center"/>
    </xf>
    <xf fontId="3" fillId="0" borderId="1" numFmtId="49" xfId="0" applyNumberFormat="1" applyFont="1" applyBorder="1" applyAlignment="1">
      <alignment horizontal="center" vertical="top" wrapText="1"/>
    </xf>
    <xf fontId="3" fillId="0" borderId="1" numFmtId="0" xfId="0" applyFont="1" applyBorder="1" applyAlignment="1">
      <alignment vertical="top" wrapText="1"/>
    </xf>
    <xf fontId="3" fillId="0" borderId="1" numFmtId="163" xfId="0" applyNumberFormat="1" applyFont="1" applyBorder="1" applyAlignment="1">
      <alignment horizontal="center" vertical="center" wrapText="1"/>
    </xf>
    <xf fontId="3" fillId="0" borderId="1" numFmtId="3" xfId="0" applyNumberFormat="1" applyFont="1" applyBorder="1" applyAlignment="1">
      <alignment horizontal="center" vertical="center" wrapText="1"/>
    </xf>
    <xf fontId="3" fillId="0" borderId="1" numFmtId="4" xfId="0" applyNumberFormat="1" applyFont="1" applyBorder="1" applyAlignment="1">
      <alignment horizontal="center" vertical="center" wrapText="1"/>
    </xf>
    <xf fontId="10" fillId="0" borderId="0" numFmtId="0" xfId="0" applyFont="1"/>
    <xf fontId="3" fillId="0" borderId="1" numFmtId="2" xfId="0" applyNumberFormat="1" applyFont="1" applyBorder="1" applyAlignment="1">
      <alignment horizontal="center" vertical="center" wrapText="1"/>
    </xf>
    <xf fontId="20" fillId="0" borderId="1" numFmtId="0" xfId="1" applyFont="1" applyBorder="1" applyAlignment="1">
      <alignment horizontal="center" vertical="center" wrapText="1"/>
    </xf>
    <xf fontId="3" fillId="0" borderId="0" numFmtId="3" xfId="0" applyNumberFormat="1" applyFont="1"/>
    <xf fontId="3" fillId="0" borderId="0" numFmtId="0" xfId="0" applyFont="1" applyAlignment="1">
      <alignment horizontal="center" vertical="center"/>
    </xf>
    <xf fontId="3" fillId="0" borderId="1" numFmtId="0" xfId="0" applyFont="1" applyBorder="1" applyAlignment="1">
      <alignment vertical="center" wrapText="1"/>
    </xf>
    <xf fontId="3" fillId="0" borderId="1" numFmtId="0" xfId="0" applyFont="1" applyBorder="1" applyAlignment="1">
      <alignment horizontal="center" vertical="top" wrapText="1"/>
    </xf>
    <xf fontId="0" fillId="0" borderId="0" numFmtId="0" xfId="1"/>
    <xf fontId="21" fillId="0" borderId="9" numFmtId="0" xfId="1" applyFont="1" applyBorder="1" applyAlignment="1">
      <alignment horizontal="center"/>
    </xf>
    <xf fontId="22" fillId="0" borderId="1" numFmtId="0" xfId="1" applyFont="1" applyBorder="1" applyAlignment="1">
      <alignment horizontal="justify" vertical="center"/>
    </xf>
    <xf fontId="22" fillId="0" borderId="1" numFmtId="0" xfId="1" applyFont="1" applyBorder="1" applyAlignment="1">
      <alignment horizontal="center" vertical="center"/>
    </xf>
    <xf fontId="22" fillId="0" borderId="5" numFmtId="0" xfId="1" applyFont="1" applyBorder="1" applyAlignment="1">
      <alignment horizontal="center" vertical="center"/>
    </xf>
    <xf fontId="22" fillId="0" borderId="11" numFmtId="0" xfId="1" applyFont="1" applyBorder="1" applyAlignment="1">
      <alignment horizontal="center" vertical="center"/>
    </xf>
    <xf fontId="22" fillId="0" borderId="4" numFmtId="0" xfId="1" applyFont="1" applyBorder="1" applyAlignment="1">
      <alignment horizontal="center" vertical="center"/>
    </xf>
    <xf fontId="22" fillId="0" borderId="1" numFmtId="0" xfId="1" applyFont="1" applyBorder="1" applyAlignment="1">
      <alignment horizontal="center" vertical="center" wrapText="1"/>
    </xf>
    <xf fontId="23" fillId="0" borderId="1" numFmtId="0" xfId="1" applyFont="1" applyBorder="1" applyAlignment="1">
      <alignment horizontal="justify" vertical="center"/>
    </xf>
    <xf fontId="23" fillId="0" borderId="1" numFmtId="0" xfId="1" applyFont="1" applyBorder="1" applyAlignment="1">
      <alignment horizontal="center" vertical="center"/>
    </xf>
    <xf fontId="23" fillId="4" borderId="1" numFmtId="0" xfId="1" applyFont="1" applyFill="1" applyBorder="1" applyAlignment="1">
      <alignment horizontal="center" vertical="center"/>
    </xf>
    <xf fontId="23" fillId="4" borderId="1" numFmtId="0" xfId="1" applyFont="1" applyFill="1" applyBorder="1" applyAlignment="1">
      <alignment horizontal="justify" vertical="center"/>
    </xf>
    <xf fontId="18" fillId="0" borderId="1" numFmtId="0" xfId="1" applyFont="1" applyBorder="1" applyAlignment="1">
      <alignment horizontal="center" vertical="center"/>
    </xf>
    <xf fontId="23" fillId="0" borderId="1" numFmtId="0" xfId="1" applyFont="1" applyBorder="1" applyAlignment="1">
      <alignment horizontal="center" vertical="center" wrapText="1"/>
    </xf>
    <xf fontId="23" fillId="4" borderId="1" numFmtId="0" xfId="1" applyFont="1" applyFill="1" applyBorder="1" applyAlignment="1">
      <alignment horizontal="center" vertical="center" wrapText="1"/>
    </xf>
    <xf fontId="18" fillId="4" borderId="1" numFmtId="163" xfId="1" applyNumberFormat="1" applyFont="1" applyFill="1" applyBorder="1" applyAlignment="1">
      <alignment horizontal="center" vertical="center"/>
    </xf>
    <xf fontId="23" fillId="4" borderId="1" numFmtId="163" xfId="1" applyNumberFormat="1" applyFont="1" applyFill="1" applyBorder="1" applyAlignment="1">
      <alignment horizontal="center" vertical="center" wrapText="1"/>
    </xf>
    <xf fontId="23" fillId="4" borderId="1" numFmtId="2" xfId="1" applyNumberFormat="1" applyFont="1" applyFill="1" applyBorder="1" applyAlignment="1">
      <alignment horizontal="center" vertical="center"/>
    </xf>
    <xf fontId="23" fillId="4" borderId="1" numFmtId="163" xfId="1" applyNumberFormat="1" applyFont="1" applyFill="1" applyBorder="1" applyAlignment="1">
      <alignment horizontal="center" vertical="center"/>
    </xf>
    <xf fontId="11" fillId="0" borderId="1" numFmtId="0" xfId="1" applyFont="1" applyBorder="1" applyAlignment="1">
      <alignment vertical="center"/>
    </xf>
    <xf fontId="23" fillId="0" borderId="5" numFmtId="0" xfId="1" applyFont="1" applyBorder="1" applyAlignment="1">
      <alignment horizontal="center" vertical="center" wrapText="1"/>
    </xf>
    <xf fontId="23" fillId="0" borderId="4" numFmtId="0" xfId="1" applyFont="1" applyBorder="1" applyAlignment="1">
      <alignment horizontal="center" vertical="center" wrapText="1"/>
    </xf>
    <xf fontId="23" fillId="0" borderId="5" numFmtId="0" xfId="1" applyFont="1" applyBorder="1" applyAlignment="1">
      <alignment horizontal="center" vertical="center"/>
    </xf>
    <xf fontId="23" fillId="0" borderId="11" numFmtId="0" xfId="1" applyFont="1" applyBorder="1" applyAlignment="1">
      <alignment horizontal="center" vertical="center"/>
    </xf>
    <xf fontId="23" fillId="0" borderId="4" numFmtId="0" xfId="1" applyFont="1" applyBorder="1" applyAlignment="1">
      <alignment horizontal="center" vertical="center"/>
    </xf>
    <xf fontId="22" fillId="0" borderId="5" numFmtId="0" xfId="1" applyFont="1" applyBorder="1" applyAlignment="1">
      <alignment horizontal="center" vertical="center" wrapText="1"/>
    </xf>
    <xf fontId="22" fillId="0" borderId="11" numFmtId="0" xfId="1" applyFont="1" applyBorder="1" applyAlignment="1">
      <alignment horizontal="center" vertical="center" wrapText="1"/>
    </xf>
    <xf fontId="22" fillId="0" borderId="4" numFmtId="0" xfId="1" applyFont="1" applyBorder="1" applyAlignment="1">
      <alignment horizontal="center" vertical="center" wrapText="1"/>
    </xf>
    <xf fontId="23" fillId="0" borderId="1" numFmtId="2" xfId="1" applyNumberFormat="1" applyFont="1" applyBorder="1" applyAlignment="1">
      <alignment horizontal="center" vertical="center"/>
    </xf>
    <xf fontId="7" fillId="4" borderId="1" numFmtId="0" xfId="1" applyFont="1" applyFill="1" applyBorder="1" applyAlignment="1">
      <alignment horizontal="justify" vertical="center"/>
    </xf>
    <xf fontId="7" fillId="0" borderId="1" numFmtId="0" xfId="1" applyFont="1" applyBorder="1" applyAlignment="1">
      <alignment horizontal="center" vertical="center"/>
    </xf>
    <xf fontId="7" fillId="0" borderId="1" numFmtId="0" xfId="1" applyFont="1" applyBorder="1" applyAlignment="1">
      <alignment horizontal="justify" vertical="center"/>
    </xf>
    <xf fontId="18" fillId="4" borderId="1" numFmtId="164" xfId="1" applyNumberFormat="1" applyFont="1" applyFill="1" applyBorder="1" applyAlignment="1">
      <alignment horizontal="center" vertical="center"/>
    </xf>
    <xf fontId="23" fillId="4" borderId="1" numFmtId="164" xfId="1" applyNumberFormat="1" applyFont="1" applyFill="1" applyBorder="1" applyAlignment="1">
      <alignment horizontal="center" vertical="center"/>
    </xf>
    <xf fontId="23" fillId="4" borderId="1" numFmtId="2" xfId="1" applyNumberFormat="1" applyFont="1" applyFill="1" applyBorder="1" applyAlignment="1">
      <alignment horizontal="center" vertical="center" wrapText="1"/>
    </xf>
    <xf fontId="1" fillId="0" borderId="0" numFmtId="0" xfId="1" applyFont="1" applyAlignment="1">
      <alignment horizontal="center" vertical="center" wrapText="1"/>
    </xf>
    <xf fontId="3" fillId="0" borderId="9" numFmtId="0" xfId="1" applyFont="1" applyBorder="1" applyAlignment="1">
      <alignment horizontal="center" vertical="center" wrapText="1"/>
    </xf>
    <xf fontId="1" fillId="0" borderId="0" numFmtId="0" xfId="1" applyFont="1" applyAlignment="1">
      <alignment vertical="center" wrapText="1"/>
    </xf>
    <xf fontId="1" fillId="0" borderId="1" numFmtId="0" xfId="1" applyFont="1" applyBorder="1" applyAlignment="1">
      <alignment horizontal="center" vertical="center" wrapText="1"/>
    </xf>
    <xf fontId="20" fillId="0" borderId="1" numFmtId="162" xfId="1" applyNumberFormat="1" applyFont="1" applyBorder="1" applyAlignment="1">
      <alignment horizontal="center" vertical="center" wrapText="1"/>
    </xf>
    <xf fontId="24" fillId="4" borderId="1" numFmtId="163" xfId="1" applyNumberFormat="1" applyFont="1" applyFill="1" applyBorder="1" applyAlignment="1">
      <alignment horizontal="center" vertical="center" wrapText="1"/>
    </xf>
    <xf fontId="1" fillId="0" borderId="7" numFmtId="0" xfId="1" applyFont="1" applyBorder="1" applyAlignment="1">
      <alignment horizontal="left" vertical="center" wrapText="1"/>
    </xf>
    <xf fontId="1" fillId="0" borderId="0" numFmtId="0" xfId="1" applyFont="1" applyAlignment="1">
      <alignment horizontal="left" vertical="center" wrapText="1"/>
    </xf>
    <xf fontId="11" fillId="0" borderId="0" numFmtId="0" xfId="1" applyFont="1" applyAlignment="1">
      <alignment horizontal="center" vertical="center" wrapText="1"/>
    </xf>
    <xf fontId="9" fillId="0" borderId="1" numFmtId="0" xfId="1" applyFont="1" applyBorder="1" applyAlignment="1">
      <alignment horizontal="center" vertical="center" wrapText="1"/>
    </xf>
    <xf fontId="9" fillId="0" borderId="1" numFmtId="0" xfId="1" applyFont="1" applyBorder="1" applyAlignment="1">
      <alignment horizontal="left" vertical="center" wrapText="1"/>
    </xf>
    <xf fontId="0" fillId="0" borderId="1" numFmtId="0" xfId="1" applyBorder="1"/>
    <xf fontId="9" fillId="4" borderId="1" numFmtId="0" xfId="1" applyFont="1" applyFill="1" applyBorder="1" applyAlignment="1">
      <alignment horizontal="center" vertical="center" wrapText="1"/>
    </xf>
    <xf fontId="13" fillId="0" borderId="1" numFmtId="0" xfId="1" applyFont="1" applyBorder="1" applyAlignment="1">
      <alignment horizontal="center" vertical="center" wrapText="1"/>
    </xf>
    <xf fontId="25" fillId="0" borderId="1" numFmtId="0" xfId="1" applyFont="1" applyBorder="1" applyAlignment="1">
      <alignment horizontal="center" vertical="center" wrapText="1"/>
    </xf>
    <xf fontId="21" fillId="0" borderId="9" numFmtId="0" xfId="1" applyFont="1" applyBorder="1" applyAlignment="1">
      <alignment horizontal="center" vertical="center"/>
    </xf>
    <xf fontId="5" fillId="0" borderId="1" numFmtId="0" xfId="1" applyFont="1" applyBorder="1" applyAlignment="1">
      <alignment horizontal="center" vertical="center" wrapText="1"/>
    </xf>
    <xf fontId="5" fillId="0" borderId="1" numFmtId="0" xfId="1" applyFont="1" applyBorder="1" applyAlignment="1">
      <alignment horizontal="center" vertical="center"/>
    </xf>
    <xf fontId="5" fillId="0" borderId="1" numFmtId="0" xfId="1" applyFont="1" applyBorder="1" applyAlignment="1">
      <alignment horizontal="left" vertical="center" wrapText="1"/>
    </xf>
    <xf fontId="1" fillId="0" borderId="1" numFmtId="0" xfId="1" applyFont="1" applyBorder="1" applyAlignment="1">
      <alignment horizontal="left" vertical="center"/>
    </xf>
    <xf fontId="5" fillId="0" borderId="1" numFmtId="3" xfId="1" applyNumberFormat="1" applyFont="1" applyBorder="1" applyAlignment="1">
      <alignment horizontal="center" vertical="center"/>
    </xf>
    <xf fontId="1" fillId="0" borderId="1" numFmtId="0" xfId="1" applyFont="1" applyBorder="1" applyAlignment="1">
      <alignment horizontal="left" vertical="center" wrapText="1"/>
    </xf>
    <xf fontId="1" fillId="0" borderId="1" numFmtId="3" xfId="1" applyNumberFormat="1" applyFont="1" applyBorder="1" applyAlignment="1">
      <alignment horizontal="center" vertical="center"/>
    </xf>
    <xf fontId="5" fillId="0" borderId="1" numFmtId="0" xfId="1" applyFont="1" applyBorder="1" applyAlignment="1">
      <alignment horizontal="left" vertical="center"/>
    </xf>
    <xf fontId="0" fillId="0" borderId="0" numFmtId="165" xfId="1" applyNumberFormat="1"/>
    <xf fontId="0" fillId="0" borderId="0" numFmtId="3" xfId="1" applyNumberFormat="1"/>
    <xf fontId="0" fillId="0" borderId="0" numFmtId="1" xfId="1" applyNumberFormat="1"/>
    <xf fontId="0" fillId="0" borderId="0" numFmtId="166" xfId="1" applyNumberFormat="1"/>
    <xf fontId="26" fillId="0" borderId="0" numFmtId="0" xfId="1" applyFont="1" applyAlignment="1">
      <alignment horizontal="center" vertical="center"/>
    </xf>
    <xf fontId="13" fillId="0" borderId="1" numFmtId="0" xfId="1" applyFont="1" applyBorder="1" applyAlignment="1">
      <alignment horizontal="center" vertical="center"/>
    </xf>
    <xf fontId="13" fillId="0" borderId="1" numFmtId="0" xfId="1" applyFont="1" applyBorder="1" applyAlignment="1">
      <alignment horizontal="left" vertical="center" wrapText="1"/>
    </xf>
    <xf fontId="22" fillId="4" borderId="1" numFmtId="3" xfId="1" applyNumberFormat="1" applyFont="1" applyFill="1" applyBorder="1" applyAlignment="1">
      <alignment horizontal="center" vertical="center"/>
    </xf>
    <xf fontId="22" fillId="0" borderId="1" numFmtId="3" xfId="1" applyNumberFormat="1" applyFont="1" applyBorder="1" applyAlignment="1">
      <alignment horizontal="center" vertical="center"/>
    </xf>
    <xf fontId="9" fillId="0" borderId="1" numFmtId="0" xfId="1" applyFont="1" applyBorder="1" applyAlignment="1">
      <alignment horizontal="center" vertical="center"/>
    </xf>
    <xf fontId="9" fillId="4" borderId="1" numFmtId="3" xfId="1" applyNumberFormat="1" applyFont="1" applyFill="1" applyBorder="1" applyAlignment="1">
      <alignment horizontal="center" vertical="center"/>
    </xf>
    <xf fontId="9" fillId="0" borderId="1" numFmtId="3" xfId="1" applyNumberFormat="1" applyFont="1" applyBorder="1" applyAlignment="1">
      <alignment horizontal="center" vertical="center"/>
    </xf>
    <xf fontId="23" fillId="0" borderId="1" numFmtId="3" xfId="1" applyNumberFormat="1" applyFont="1" applyBorder="1" applyAlignment="1">
      <alignment horizontal="center" vertical="center"/>
    </xf>
    <xf fontId="13" fillId="4" borderId="1" numFmtId="3" xfId="1" applyNumberFormat="1" applyFont="1" applyFill="1" applyBorder="1" applyAlignment="1">
      <alignment horizontal="center" vertical="center"/>
    </xf>
    <xf fontId="13" fillId="0" borderId="1" numFmtId="3" xfId="1" applyNumberFormat="1" applyFont="1" applyBorder="1" applyAlignment="1">
      <alignment horizontal="center" vertical="center"/>
    </xf>
    <xf fontId="23" fillId="4" borderId="1" numFmtId="4" xfId="1" applyNumberFormat="1" applyFont="1" applyFill="1" applyBorder="1" applyAlignment="1">
      <alignment horizontal="center" vertical="center"/>
    </xf>
    <xf fontId="23" fillId="0" borderId="1" numFmtId="4" xfId="1" applyNumberFormat="1" applyFont="1" applyBorder="1" applyAlignment="1">
      <alignment horizontal="center" vertical="center"/>
    </xf>
    <xf fontId="13" fillId="4" borderId="1" numFmtId="4" xfId="1" applyNumberFormat="1" applyFont="1" applyFill="1" applyBorder="1" applyAlignment="1">
      <alignment horizontal="center" vertical="center"/>
    </xf>
    <xf fontId="13" fillId="0" borderId="1" numFmtId="4" xfId="1" applyNumberFormat="1" applyFont="1" applyBorder="1" applyAlignment="1">
      <alignment horizontal="center" vertical="center"/>
    </xf>
    <xf fontId="27" fillId="0" borderId="7" numFmtId="0" xfId="1" applyFont="1" applyBorder="1" applyAlignment="1">
      <alignment horizontal="left" wrapText="1"/>
    </xf>
    <xf fontId="11" fillId="0" borderId="0" numFmtId="0" xfId="1" applyFont="1" applyAlignment="1">
      <alignment horizontal="justify" vertical="center"/>
    </xf>
    <xf fontId="17" fillId="0" borderId="9" numFmtId="0" xfId="1" applyFont="1" applyBorder="1" applyAlignment="1">
      <alignment horizontal="center" vertical="center"/>
    </xf>
    <xf fontId="11" fillId="0" borderId="1" numFmtId="0" xfId="1" applyFont="1" applyBorder="1" applyAlignment="1">
      <alignment vertical="center" wrapText="1"/>
    </xf>
    <xf fontId="20" fillId="0" borderId="1" numFmtId="0" xfId="1" applyFont="1" applyBorder="1" applyAlignment="1">
      <alignment horizontal="center" textRotation="90" vertical="center" wrapText="1"/>
    </xf>
    <xf fontId="20" fillId="4" borderId="1" numFmtId="0" xfId="1" applyFont="1" applyFill="1" applyBorder="1" applyAlignment="1">
      <alignment horizontal="center" vertical="center" wrapText="1"/>
    </xf>
    <xf fontId="20" fillId="0" borderId="5" numFmtId="0" xfId="1" applyFont="1" applyBorder="1" applyAlignment="1">
      <alignment horizontal="center" vertical="center" wrapText="1"/>
    </xf>
    <xf fontId="20" fillId="0" borderId="4" numFmtId="0" xfId="1" applyFont="1" applyBorder="1" applyAlignment="1">
      <alignment horizontal="center" vertical="center" wrapText="1"/>
    </xf>
    <xf fontId="28" fillId="0" borderId="5" numFmtId="0" xfId="1" applyFont="1" applyBorder="1" applyAlignment="1">
      <alignment horizontal="center" vertical="center" wrapText="1"/>
    </xf>
    <xf fontId="23" fillId="0" borderId="5" numFmtId="163" xfId="1" applyNumberFormat="1" applyFont="1" applyBorder="1" applyAlignment="1">
      <alignment horizontal="center" vertical="center" wrapText="1"/>
    </xf>
    <xf fontId="23" fillId="0" borderId="4" numFmtId="163" xfId="1" applyNumberFormat="1" applyFont="1" applyBorder="1" applyAlignment="1">
      <alignment horizontal="center" vertical="center" wrapText="1"/>
    </xf>
    <xf fontId="29" fillId="0" borderId="1" numFmtId="0" xfId="1" applyFont="1" applyBorder="1" applyAlignment="1">
      <alignment horizontal="right" vertical="center" wrapText="1"/>
    </xf>
    <xf fontId="29" fillId="0" borderId="1" numFmtId="0" xfId="1" applyFont="1" applyBorder="1" applyAlignment="1">
      <alignment horizontal="center" vertical="center" wrapText="1"/>
    </xf>
    <xf fontId="29" fillId="0" borderId="5" numFmtId="0" xfId="1" applyFont="1" applyBorder="1" applyAlignment="1">
      <alignment horizontal="center" vertical="center" wrapText="1"/>
    </xf>
    <xf fontId="29" fillId="0" borderId="11" numFmtId="0" xfId="1" applyFont="1" applyBorder="1" applyAlignment="1">
      <alignment horizontal="center" vertical="center" wrapText="1"/>
    </xf>
    <xf fontId="29" fillId="0" borderId="4" numFmtId="0" xfId="1" applyFont="1" applyBorder="1" applyAlignment="1">
      <alignment horizontal="center" vertical="center" wrapText="1"/>
    </xf>
    <xf fontId="1" fillId="5" borderId="1" numFmtId="0" xfId="1" applyFont="1" applyFill="1" applyBorder="1" applyAlignment="1">
      <alignment horizontal="center" vertical="center" wrapText="1"/>
    </xf>
    <xf fontId="20" fillId="0" borderId="1" numFmtId="164" xfId="1" applyNumberFormat="1" applyFont="1" applyBorder="1" applyAlignment="1">
      <alignment horizontal="center" vertical="center" wrapText="1"/>
    </xf>
    <xf fontId="1" fillId="6" borderId="1" numFmtId="0" xfId="1" applyFont="1" applyFill="1" applyBorder="1" applyAlignment="1">
      <alignment horizontal="center" vertical="center" wrapText="1"/>
    </xf>
    <xf fontId="20" fillId="6" borderId="1" numFmtId="0" xfId="1" applyFont="1" applyFill="1" applyBorder="1" applyAlignment="1">
      <alignment horizontal="center" vertical="center" wrapText="1"/>
    </xf>
    <xf fontId="3" fillId="6" borderId="1" numFmtId="0" xfId="1" applyFont="1" applyFill="1" applyBorder="1" applyAlignment="1">
      <alignment horizontal="center" vertical="center" wrapText="1"/>
    </xf>
    <xf fontId="29" fillId="7" borderId="1" numFmtId="0" xfId="1" applyFont="1" applyFill="1" applyBorder="1" applyAlignment="1">
      <alignment horizontal="center" vertical="center" wrapText="1"/>
    </xf>
    <xf fontId="1" fillId="0" borderId="1" numFmtId="0" xfId="1" applyFont="1" applyBorder="1" applyAlignment="1">
      <alignment vertical="center" wrapText="1"/>
    </xf>
    <xf fontId="20" fillId="0" borderId="1" numFmtId="2" xfId="1" applyNumberFormat="1" applyFont="1" applyBorder="1" applyAlignment="1">
      <alignment horizontal="center" vertical="center" wrapText="1"/>
    </xf>
    <xf fontId="3" fillId="8" borderId="1" numFmtId="2" xfId="1" applyNumberFormat="1" applyFont="1" applyFill="1" applyBorder="1" applyAlignment="1">
      <alignment horizontal="center" vertical="center" wrapText="1"/>
    </xf>
    <xf fontId="20" fillId="0" borderId="1" numFmtId="163" xfId="1" applyNumberFormat="1" applyFont="1" applyBorder="1" applyAlignment="1">
      <alignment horizontal="center" vertical="center" wrapText="1"/>
    </xf>
    <xf fontId="20" fillId="0" borderId="1" numFmtId="4" xfId="1" applyNumberFormat="1" applyFont="1" applyBorder="1" applyAlignment="1">
      <alignment horizontal="center" vertical="center" wrapText="1"/>
    </xf>
    <xf fontId="3" fillId="8" borderId="1" numFmtId="4" xfId="1" applyNumberFormat="1" applyFont="1" applyFill="1" applyBorder="1" applyAlignment="1">
      <alignment horizontal="center" vertical="center" wrapText="1"/>
    </xf>
    <xf fontId="3" fillId="0" borderId="1" numFmtId="2" xfId="1" applyNumberFormat="1" applyFont="1" applyBorder="1" applyAlignment="1">
      <alignment horizontal="center" vertical="center" wrapText="1"/>
    </xf>
    <xf fontId="3" fillId="8" borderId="1" numFmtId="0" xfId="1" applyFont="1" applyFill="1" applyBorder="1" applyAlignment="1">
      <alignment horizontal="center" vertical="center" wrapText="1"/>
    </xf>
    <xf fontId="3" fillId="8" borderId="1" numFmtId="163" xfId="1" applyNumberFormat="1" applyFont="1" applyFill="1" applyBorder="1" applyAlignment="1">
      <alignment horizontal="center" vertical="center" wrapText="1"/>
    </xf>
    <xf fontId="3" fillId="8" borderId="1" numFmtId="164" xfId="1" applyNumberFormat="1" applyFont="1" applyFill="1" applyBorder="1" applyAlignment="1">
      <alignment horizontal="center" vertical="center" wrapText="1"/>
    </xf>
    <xf fontId="1" fillId="0" borderId="1" numFmtId="2" xfId="1" applyNumberFormat="1" applyFont="1" applyBorder="1" applyAlignment="1">
      <alignment horizontal="center" vertical="center" wrapText="1"/>
    </xf>
    <xf fontId="11" fillId="0" borderId="0" numFmtId="0" xfId="1" applyFont="1" applyAlignment="1">
      <alignment vertical="center" wrapText="1"/>
    </xf>
    <xf fontId="23" fillId="0" borderId="0" numFmtId="0" xfId="1" applyFont="1" applyAlignment="1">
      <alignment vertical="center" wrapText="1"/>
    </xf>
    <xf fontId="23" fillId="8" borderId="1" numFmtId="2" xfId="1" applyNumberFormat="1" applyFont="1" applyFill="1" applyBorder="1" applyAlignment="1">
      <alignment horizontal="center" vertical="center"/>
    </xf>
    <xf fontId="18" fillId="8" borderId="1" numFmtId="2" xfId="1" applyNumberFormat="1" applyFont="1" applyFill="1" applyBorder="1" applyAlignment="1">
      <alignment horizontal="center" vertical="center"/>
    </xf>
    <xf fontId="23" fillId="8" borderId="1" numFmtId="2" xfId="1" applyNumberFormat="1" applyFont="1" applyFill="1" applyBorder="1" applyAlignment="1">
      <alignment horizontal="center" vertical="center" wrapText="1"/>
    </xf>
    <xf fontId="18" fillId="8" borderId="1" numFmtId="2" xfId="1" applyNumberFormat="1" applyFont="1" applyFill="1" applyBorder="1" applyAlignment="1">
      <alignment horizontal="center" vertical="center" wrapText="1"/>
    </xf>
    <xf fontId="23" fillId="8" borderId="1" numFmtId="1" xfId="1" applyNumberFormat="1" applyFont="1" applyFill="1" applyBorder="1" applyAlignment="1">
      <alignment horizontal="center" vertical="center"/>
    </xf>
    <xf fontId="18" fillId="8" borderId="1" numFmtId="1" xfId="1" applyNumberFormat="1" applyFont="1" applyFill="1" applyBorder="1" applyAlignment="1">
      <alignment horizontal="center" vertical="center"/>
    </xf>
    <xf fontId="30" fillId="0" borderId="0" numFmtId="10" xfId="3" applyNumberFormat="1" applyFont="1" applyAlignment="1">
      <alignment vertical="center" wrapText="1"/>
    </xf>
    <xf fontId="31" fillId="0" borderId="0" numFmtId="10" xfId="3" applyNumberFormat="1" applyFont="1"/>
    <xf fontId="23" fillId="0" borderId="0" numFmtId="0" xfId="1" applyFont="1" applyAlignment="1">
      <alignment vertical="center"/>
    </xf>
    <xf fontId="11" fillId="0" borderId="0" numFmtId="0" xfId="1" applyFont="1" applyAlignment="1">
      <alignment horizontal="justify" vertical="center" wrapText="1"/>
    </xf>
    <xf fontId="18" fillId="8" borderId="1" numFmtId="164" xfId="1" applyNumberFormat="1" applyFont="1" applyFill="1" applyBorder="1" applyAlignment="1">
      <alignment horizontal="center" vertical="center"/>
    </xf>
    <xf fontId="18" fillId="8" borderId="1" numFmtId="0" xfId="1" applyFont="1" applyFill="1" applyBorder="1" applyAlignment="1">
      <alignment horizontal="center" vertical="center"/>
    </xf>
    <xf fontId="18" fillId="8" borderId="1" numFmtId="163" xfId="1" applyNumberFormat="1" applyFont="1" applyFill="1" applyBorder="1" applyAlignment="1">
      <alignment horizontal="center" vertical="center" wrapText="1"/>
    </xf>
    <xf fontId="18" fillId="8" borderId="1" numFmtId="167" xfId="1" applyNumberFormat="1" applyFont="1" applyFill="1" applyBorder="1" applyAlignment="1">
      <alignment horizontal="center" vertical="center" wrapText="1"/>
    </xf>
    <xf fontId="18" fillId="8" borderId="1" numFmtId="164" xfId="1" applyNumberFormat="1" applyFont="1" applyFill="1" applyBorder="1" applyAlignment="1">
      <alignment horizontal="center" vertical="center" wrapText="1"/>
    </xf>
    <xf fontId="18" fillId="8" borderId="1" numFmtId="163" xfId="1" applyNumberFormat="1" applyFont="1" applyFill="1" applyBorder="1" applyAlignment="1">
      <alignment horizontal="center" vertical="center"/>
    </xf>
    <xf fontId="32" fillId="0" borderId="1" numFmtId="164" xfId="1" applyNumberFormat="1" applyFont="1" applyBorder="1" applyAlignment="1">
      <alignment horizontal="center" vertical="center"/>
    </xf>
    <xf fontId="23" fillId="8" borderId="1" numFmtId="0" xfId="1" applyFont="1" applyFill="1" applyBorder="1" applyAlignment="1">
      <alignment horizontal="center" vertical="center"/>
    </xf>
    <xf fontId="23" fillId="8" borderId="1" numFmtId="164" xfId="1" applyNumberFormat="1" applyFont="1" applyFill="1" applyBorder="1" applyAlignment="1">
      <alignment horizontal="center" vertical="center"/>
    </xf>
    <xf fontId="23" fillId="0" borderId="1" numFmtId="2" xfId="1" applyNumberFormat="1" applyFont="1" applyBorder="1" applyAlignment="1">
      <alignment horizontal="center" vertical="center" wrapText="1"/>
    </xf>
    <xf fontId="11" fillId="0" borderId="0" numFmtId="0" xfId="1" applyFont="1" applyAlignment="1">
      <alignment horizontal="left" vertical="center"/>
    </xf>
    <xf fontId="22" fillId="0" borderId="12" numFmtId="0" xfId="1" applyFont="1" applyBorder="1" applyAlignment="1">
      <alignment horizontal="center" vertical="center"/>
    </xf>
    <xf fontId="22" fillId="0" borderId="13" numFmtId="0" xfId="1" applyFont="1" applyBorder="1" applyAlignment="1">
      <alignment horizontal="center" vertical="center"/>
    </xf>
    <xf fontId="22" fillId="0" borderId="14" numFmtId="0" xfId="1" applyFont="1" applyBorder="1" applyAlignment="1">
      <alignment horizontal="center" vertical="center"/>
    </xf>
    <xf fontId="22" fillId="0" borderId="15" numFmtId="0" xfId="1" applyFont="1" applyBorder="1" applyAlignment="1">
      <alignment horizontal="center" vertical="center"/>
    </xf>
    <xf fontId="11" fillId="0" borderId="16" numFmtId="0" xfId="1" applyFont="1" applyBorder="1" applyAlignment="1">
      <alignment vertical="center"/>
    </xf>
    <xf fontId="23" fillId="0" borderId="17" numFmtId="0" xfId="1" applyFont="1" applyBorder="1" applyAlignment="1">
      <alignment horizontal="center" vertical="center"/>
    </xf>
    <xf fontId="23" fillId="0" borderId="16" numFmtId="0" xfId="1" applyFont="1" applyBorder="1" applyAlignment="1">
      <alignment horizontal="center" vertical="center" wrapText="1"/>
    </xf>
    <xf fontId="23" fillId="0" borderId="16" numFmtId="0" xfId="1" applyFont="1" applyBorder="1" applyAlignment="1">
      <alignment horizontal="center" vertical="center"/>
    </xf>
    <xf fontId="23" fillId="0" borderId="16" numFmtId="10" xfId="1" applyNumberFormat="1" applyFont="1" applyBorder="1" applyAlignment="1">
      <alignment horizontal="center" vertical="center"/>
    </xf>
    <xf fontId="32" fillId="0" borderId="16" numFmtId="10" xfId="1" applyNumberFormat="1" applyFont="1" applyBorder="1" applyAlignment="1">
      <alignment horizontal="center" vertical="center"/>
    </xf>
    <xf fontId="18" fillId="8" borderId="16" numFmtId="1" xfId="1" applyNumberFormat="1" applyFont="1" applyFill="1" applyBorder="1" applyAlignment="1">
      <alignment horizontal="center" vertical="center"/>
    </xf>
    <xf fontId="18" fillId="8" borderId="16" numFmtId="0" xfId="1" applyFont="1" applyFill="1" applyBorder="1" applyAlignment="1">
      <alignment horizontal="center" vertical="center"/>
    </xf>
    <xf fontId="23" fillId="8" borderId="16" numFmtId="1" xfId="1" applyNumberFormat="1" applyFont="1" applyFill="1" applyBorder="1" applyAlignment="1">
      <alignment horizontal="center" vertical="center"/>
    </xf>
    <xf fontId="23" fillId="8" borderId="16" numFmtId="0" xfId="1" applyFont="1" applyFill="1" applyBorder="1" applyAlignment="1">
      <alignment horizontal="center" vertical="center"/>
    </xf>
    <xf fontId="23" fillId="8" borderId="16" numFmtId="164" xfId="1" applyNumberFormat="1" applyFont="1" applyFill="1" applyBorder="1" applyAlignment="1">
      <alignment horizontal="center" vertical="center"/>
    </xf>
    <xf fontId="23" fillId="0" borderId="16" numFmtId="9" xfId="1" applyNumberFormat="1" applyFont="1" applyBorder="1" applyAlignment="1">
      <alignment horizontal="center" vertical="center"/>
    </xf>
    <xf fontId="32" fillId="8" borderId="16" numFmtId="1" xfId="1" applyNumberFormat="1" applyFont="1" applyFill="1" applyBorder="1" applyAlignment="1">
      <alignment horizontal="center" vertical="center"/>
    </xf>
    <xf fontId="20" fillId="6" borderId="1" numFmtId="0" xfId="1" applyFont="1" applyFill="1" applyBorder="1" applyAlignment="1">
      <alignment horizontal="center" vertical="center"/>
    </xf>
    <xf fontId="20" fillId="9" borderId="1" numFmtId="0" xfId="1" applyFont="1" applyFill="1" applyBorder="1" applyAlignment="1">
      <alignment horizontal="center" vertical="center"/>
    </xf>
    <xf fontId="20" fillId="9" borderId="1" numFmtId="3" xfId="1" applyNumberFormat="1" applyFont="1" applyFill="1" applyBorder="1" applyAlignment="1">
      <alignment horizontal="center" vertical="center"/>
    </xf>
    <xf fontId="20" fillId="9" borderId="1" numFmtId="4" xfId="1" applyNumberFormat="1" applyFont="1" applyFill="1" applyBorder="1" applyAlignment="1">
      <alignment horizontal="center" vertical="center"/>
    </xf>
    <xf fontId="1" fillId="0" borderId="0" numFmtId="1" xfId="1" applyNumberFormat="1" applyFont="1" applyAlignment="1">
      <alignment horizontal="center" vertical="center" wrapText="1"/>
    </xf>
    <xf fontId="1" fillId="0" borderId="0" numFmtId="2" xfId="1" applyNumberFormat="1" applyFont="1" applyAlignment="1">
      <alignment horizontal="center" vertical="center" wrapText="1"/>
    </xf>
    <xf fontId="20" fillId="9" borderId="1" numFmtId="1" xfId="1" applyNumberFormat="1" applyFont="1" applyFill="1" applyBorder="1" applyAlignment="1">
      <alignment horizontal="center" vertical="center"/>
    </xf>
    <xf fontId="1" fillId="2" borderId="0" numFmtId="1" xfId="1" applyNumberFormat="1" applyFont="1" applyFill="1" applyAlignment="1">
      <alignment horizontal="center" vertical="center" wrapText="1"/>
    </xf>
    <xf fontId="1" fillId="2" borderId="0" numFmtId="2" xfId="1" applyNumberFormat="1" applyFont="1" applyFill="1" applyAlignment="1">
      <alignment horizontal="center" vertical="center" wrapText="1"/>
    </xf>
    <xf fontId="20" fillId="9" borderId="1" numFmtId="0" xfId="1" applyFont="1" applyFill="1" applyBorder="1" applyAlignment="1">
      <alignment horizontal="center" vertical="center" wrapText="1"/>
    </xf>
    <xf fontId="20" fillId="9" borderId="1" numFmtId="3" xfId="1" applyNumberFormat="1" applyFont="1" applyFill="1" applyBorder="1" applyAlignment="1">
      <alignment horizontal="center" vertical="center" wrapText="1"/>
    </xf>
    <xf fontId="20" fillId="9" borderId="1" numFmtId="4" xfId="1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4" xfId="2"/>
    <cellStyle name="Процентн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21" Type="http://schemas.openxmlformats.org/officeDocument/2006/relationships/styles" Target="styles.xml"/><Relationship  Id="rId13" Type="http://schemas.openxmlformats.org/officeDocument/2006/relationships/worksheet" Target="worksheets/sheet12.xml"/><Relationship  Id="rId11" Type="http://schemas.openxmlformats.org/officeDocument/2006/relationships/worksheet" Target="worksheets/sheet10.xml"/><Relationship  Id="rId18" Type="http://schemas.openxmlformats.org/officeDocument/2006/relationships/worksheet" Target="worksheets/sheet17.xml"/><Relationship  Id="rId17" Type="http://schemas.openxmlformats.org/officeDocument/2006/relationships/worksheet" Target="worksheets/sheet16.xml"/><Relationship  Id="rId10" Type="http://schemas.openxmlformats.org/officeDocument/2006/relationships/worksheet" Target="worksheets/sheet9.xml"/><Relationship  Id="rId15" Type="http://schemas.openxmlformats.org/officeDocument/2006/relationships/worksheet" Target="worksheets/sheet14.xml"/><Relationship  Id="rId9" Type="http://schemas.openxmlformats.org/officeDocument/2006/relationships/worksheet" Target="worksheets/sheet8.xml"/><Relationship  Id="rId20" Type="http://schemas.openxmlformats.org/officeDocument/2006/relationships/sharedStrings" Target="sharedStrings.xml"/><Relationship  Id="rId19" Type="http://schemas.openxmlformats.org/officeDocument/2006/relationships/theme" Target="theme/theme1.xml"/><Relationship  Id="rId8" Type="http://schemas.openxmlformats.org/officeDocument/2006/relationships/worksheet" Target="worksheets/sheet7.xml"/><Relationship  Id="rId7" Type="http://schemas.openxmlformats.org/officeDocument/2006/relationships/worksheet" Target="worksheets/sheet6.xml"/><Relationship  Id="rId14" Type="http://schemas.openxmlformats.org/officeDocument/2006/relationships/worksheet" Target="worksheets/sheet13.xml"/><Relationship  Id="rId6" Type="http://schemas.openxmlformats.org/officeDocument/2006/relationships/worksheet" Target="worksheets/sheet5.xml"/><Relationship  Id="rId5" Type="http://schemas.openxmlformats.org/officeDocument/2006/relationships/worksheet" Target="worksheets/sheet4.xml"/><Relationship  Id="rId4" Type="http://schemas.openxmlformats.org/officeDocument/2006/relationships/worksheet" Target="worksheets/sheet3.xml"/><Relationship  Id="rId16" Type="http://schemas.openxmlformats.org/officeDocument/2006/relationships/worksheet" Target="worksheets/sheet15.xml"/><Relationship  Id="rId12" Type="http://schemas.openxmlformats.org/officeDocument/2006/relationships/worksheet" Target="worksheets/sheet11.xml"/><Relationship  Id="rId3" Type="http://schemas.openxmlformats.org/officeDocument/2006/relationships/worksheet" Target="worksheets/sheet2.xml"/><Relationship  Id="rId2" Type="http://schemas.openxmlformats.org/officeDocument/2006/relationships/worksheet" Target="worksheets/sheet1.xml"/><Relationship  Id="rId1" Type="http://schemas.openxmlformats.org/officeDocument/2006/relationships/externalLink" Target="externalLinks/externalLink1.xml"/></Relationships>
</file>

<file path=xl/externalLinks/_rels/externalLink1.xml.rels><?xml version="1.0" encoding="UTF-8" standalone="yes"?><Relationships xmlns="http://schemas.openxmlformats.org/package/2006/relationships"><Relationship  Id="rId1" Type="http://schemas.openxmlformats.org/officeDocument/2006/relationships/externalLinkPath" Target="/&#1043;&#1088;&#1091;&#1087;&#1087;&#1072;%20&#1073;&#1080;&#1079;&#1085;&#1077;&#1089;-&#1087;&#1083;&#1072;&#1085;&#1080;&#1088;&#1086;&#1074;&#1072;&#1085;&#1080;&#1103;%20&#1080;%20&#1090;&#1072;&#1088;&#1080;&#1092;&#1086;&#1086;&#1073;&#1088;&#1072;&#1079;&#1086;&#1074;&#1072;&#1085;&#1080;&#1103;/&#1055;&#1069;&#1054;/&#1055;&#1086;&#1089;&#1087;&#1077;&#1083;&#1086;&#1074;&#1072;/Documents/&#1058;&#1072;&#1088;&#1080;&#1092;%202026/&#1040;&#1082;&#1090;&#1091;&#1072;&#1083;&#1080;&#1079;&#1072;&#1094;&#1080;&#1103;%20&#1057;&#1058;&#1057;/&#1040;&#1082;&#1090;&#1091;&#1072;&#1083;&#1080;&#1079;&#1072;&#1094;&#1080;&#1103;%20&#1057;&#1058;%20&#1085;&#1072;%202026&#1075;.%20&#1050;&#1086;&#1089;&#1090;&#1088;&#1086;&#1084;&#1072;%20&#1059;&#1058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.1"/>
      <sheetName val="П2.1"/>
      <sheetName val="П2.2"/>
      <sheetName val="П2.3"/>
      <sheetName val="П2.4"/>
      <sheetName val="П3.1"/>
      <sheetName val="П3.2"/>
      <sheetName val="П4.1"/>
      <sheetName val="П4.2"/>
      <sheetName val="П5.1"/>
      <sheetName val="П5.2"/>
      <sheetName val="П5.3"/>
      <sheetName val="П6.1"/>
      <sheetName val="П7.1"/>
      <sheetName val="П7.2"/>
      <sheetName val="П8.1"/>
      <sheetName val="П8.2"/>
      <sheetName val="П8.3"/>
      <sheetName val="П9.1"/>
      <sheetName val="П10.1"/>
      <sheetName val="П10.2"/>
      <sheetName val="П10.3"/>
      <sheetName val="П10.4"/>
      <sheetName val="П10.5"/>
      <sheetName val="П10.6"/>
      <sheetName val="П10.7"/>
      <sheetName val="П10.8"/>
      <sheetName val="П11.1"/>
      <sheetName val="П11.2"/>
      <sheetName val="П11.3"/>
      <sheetName val="П11.4"/>
      <sheetName val="П11.5"/>
      <sheetName val="П11.6"/>
      <sheetName val="П11.7"/>
      <sheetName val="П11.8"/>
      <sheetName val="П11.9"/>
      <sheetName val="П11.10"/>
      <sheetName val="П12.1"/>
      <sheetName val="П12.2"/>
      <sheetName val="П12.3"/>
      <sheetName val="П12.4"/>
      <sheetName val="П12.5"/>
      <sheetName val="П12.6"/>
      <sheetName val="П12.7"/>
      <sheetName val="П12.8"/>
      <sheetName val="П12.9"/>
      <sheetName val="П15.1"/>
      <sheetName val="П15.2"/>
      <sheetName val="П15.3"/>
      <sheetName val="П16.1"/>
      <sheetName val="П16.2"/>
      <sheetName val="П17.1"/>
      <sheetName val="П17.2"/>
      <sheetName val="П17.3"/>
      <sheetName val="П17.4"/>
      <sheetName val="П18.1"/>
      <sheetName val="П18.2"/>
      <sheetName val="П18.3"/>
      <sheetName val="П18.4"/>
      <sheetName val="П18.5"/>
      <sheetName val="П18.7"/>
      <sheetName val="П18.8"/>
      <sheetName val="П18.9"/>
      <sheetName val="П19.1"/>
      <sheetName val="П19.2"/>
      <sheetName val="П19.2 (УСТЭ)"/>
      <sheetName val="П19.3"/>
      <sheetName val="П19.4"/>
      <sheetName val="П20.1"/>
      <sheetName val="П20.2"/>
      <sheetName val="П20.3"/>
      <sheetName val="П20.4"/>
      <sheetName val="П20.5"/>
      <sheetName val="П20.6"/>
      <sheetName val="П20.7"/>
      <sheetName val="П20.8"/>
      <sheetName val="П23.1"/>
      <sheetName val="П23.2"/>
      <sheetName val="П24.1"/>
      <sheetName val="П27.1"/>
      <sheetName val="П27.2"/>
      <sheetName val="П27.3"/>
      <sheetName val="П29.1"/>
      <sheetName val="П30.1"/>
      <sheetName val="П30.2"/>
      <sheetName val="П30.3"/>
      <sheetName val="П30.4"/>
      <sheetName val="П30.5"/>
      <sheetName val="П30.6"/>
      <sheetName val="П30.7"/>
      <sheetName val="П32.1"/>
      <sheetName val="П32.2"/>
      <sheetName val="П32.3"/>
      <sheetName val="П32.4"/>
      <sheetName val="П32.5"/>
      <sheetName val="П32.6"/>
      <sheetName val="П32.7"/>
      <sheetName val="П19.3 (УСТЭ)"/>
      <sheetName val="П33.1"/>
      <sheetName val="П33.2"/>
      <sheetName val="П33.3"/>
      <sheetName val="П34.1"/>
      <sheetName val="П34.2"/>
      <sheetName val="П35.1"/>
      <sheetName val="П35.2"/>
      <sheetName val="П35.3"/>
      <sheetName val="П35.4"/>
      <sheetName val="П35.5"/>
      <sheetName val="П36.1"/>
      <sheetName val="П41.1"/>
      <sheetName val="П42.1"/>
      <sheetName val="П42.2"/>
      <sheetName val="П43.1"/>
      <sheetName val="П43.2"/>
      <sheetName val="П43.3"/>
      <sheetName val="П43.4"/>
      <sheetName val="П43.5"/>
      <sheetName val="П44.1"/>
      <sheetName val="П44.2"/>
      <sheetName val="П44.3"/>
      <sheetName val="П45.1"/>
      <sheetName val="П45.2"/>
      <sheetName val="П45.3"/>
      <sheetName val="П45.4"/>
      <sheetName val="П45.5"/>
      <sheetName val="П45.6"/>
      <sheetName val="П45.7"/>
      <sheetName val="П45.8"/>
      <sheetName val="П45.9"/>
      <sheetName val="П45.10"/>
      <sheetName val="П45.11"/>
      <sheetName val="П45.12"/>
      <sheetName val="П46.1"/>
      <sheetName val="П47.1"/>
      <sheetName val="П47.2"/>
      <sheetName val="П47.3"/>
      <sheetName val="П47.4"/>
      <sheetName val="П47.5"/>
      <sheetName val="П47.6"/>
      <sheetName val="П48.1"/>
      <sheetName val="П48.2"/>
      <sheetName val="П48.3"/>
      <sheetName val="П48.4"/>
      <sheetName val="П48.5"/>
      <sheetName val="П49.1"/>
      <sheetName val="П49.2"/>
      <sheetName val="П49.3"/>
      <sheetName val="П50.1"/>
      <sheetName val="2-ИП"/>
      <sheetName val="№6.1-ИП ТС - новая И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  <sheetData sheetId="67">
        <row r="8">
          <cell r="F8">
            <v>1758.3474000000001</v>
          </cell>
        </row>
        <row r="13">
          <cell r="F13">
            <v>1389.1811786559999</v>
          </cell>
          <cell r="G13">
            <v>1455.453014937</v>
          </cell>
          <cell r="H13">
            <v>1402.9176881174551</v>
          </cell>
        </row>
      </sheetData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GridLines="0" zoomScale="70" workbookViewId="0">
      <pane xSplit="2" ySplit="4" topLeftCell="C5" activePane="bottomRight" state="frozen"/>
      <selection activeCell="D50" activeCellId="0" sqref="D50"/>
    </sheetView>
  </sheetViews>
  <sheetFormatPr defaultRowHeight="14.25"/>
  <cols>
    <col customWidth="1" min="1" max="1" width="8.85546875"/>
    <col customWidth="1" min="2" max="2" width="26.5703125"/>
    <col customWidth="1" min="3" max="3" width="54.42578125"/>
    <col customWidth="1" min="4" max="4" width="69.140625"/>
    <col customWidth="1" min="5" max="5" width="40.42578125"/>
  </cols>
  <sheetData>
    <row r="1" ht="15">
      <c r="A1" s="1"/>
      <c r="B1" s="2" t="s">
        <v>0</v>
      </c>
      <c r="C1" s="1"/>
      <c r="D1" s="1"/>
      <c r="E1" s="3"/>
    </row>
    <row r="2">
      <c r="A2" s="1"/>
      <c r="B2" s="1"/>
      <c r="C2" s="1"/>
      <c r="D2" s="1"/>
      <c r="E2" s="3"/>
    </row>
    <row r="3">
      <c r="A3" s="4" t="s">
        <v>1</v>
      </c>
      <c r="B3" s="5" t="s">
        <v>2</v>
      </c>
      <c r="C3" s="5" t="s">
        <v>3</v>
      </c>
      <c r="D3" s="5" t="s">
        <v>4</v>
      </c>
      <c r="E3" s="4" t="s">
        <v>5</v>
      </c>
    </row>
    <row r="4">
      <c r="A4" s="4"/>
      <c r="B4" s="6"/>
      <c r="C4" s="6"/>
      <c r="D4" s="5"/>
      <c r="E4" s="7"/>
    </row>
    <row r="5" ht="28.5">
      <c r="A5" s="8">
        <v>1</v>
      </c>
      <c r="B5" s="9" t="s">
        <v>6</v>
      </c>
      <c r="C5" s="10"/>
      <c r="D5" s="9" t="s">
        <v>7</v>
      </c>
      <c r="E5" s="8" t="s">
        <v>8</v>
      </c>
    </row>
    <row r="6" ht="28.5">
      <c r="A6" s="8">
        <f t="shared" ref="A6:A14" si="0">A5+1</f>
        <v>2</v>
      </c>
      <c r="B6" s="9" t="s">
        <v>9</v>
      </c>
      <c r="C6" s="10"/>
      <c r="D6" s="9" t="s">
        <v>10</v>
      </c>
      <c r="E6" s="8" t="s">
        <v>8</v>
      </c>
    </row>
    <row r="7" ht="28.5">
      <c r="A7" s="8">
        <f t="shared" si="0"/>
        <v>3</v>
      </c>
      <c r="B7" s="9" t="s">
        <v>11</v>
      </c>
      <c r="C7" s="10"/>
      <c r="D7" s="9" t="s">
        <v>12</v>
      </c>
      <c r="E7" s="8" t="s">
        <v>8</v>
      </c>
    </row>
    <row r="8" ht="42.75">
      <c r="A8" s="8">
        <f t="shared" si="0"/>
        <v>4</v>
      </c>
      <c r="B8" s="9" t="s">
        <v>13</v>
      </c>
      <c r="C8" s="10"/>
      <c r="D8" s="9" t="s">
        <v>10</v>
      </c>
      <c r="E8" s="8" t="s">
        <v>8</v>
      </c>
    </row>
    <row r="9" ht="42.75">
      <c r="A9" s="8">
        <f t="shared" si="0"/>
        <v>5</v>
      </c>
      <c r="B9" s="9" t="s">
        <v>14</v>
      </c>
      <c r="C9" s="10"/>
      <c r="D9" s="9" t="s">
        <v>12</v>
      </c>
      <c r="E9" s="8" t="s">
        <v>8</v>
      </c>
    </row>
    <row r="10" s="11" customFormat="1" ht="41.25" customHeight="1">
      <c r="A10" s="12">
        <f t="shared" si="0"/>
        <v>6</v>
      </c>
      <c r="B10" s="13" t="s">
        <v>15</v>
      </c>
      <c r="C10" s="13" t="s">
        <v>16</v>
      </c>
      <c r="D10" s="14" t="s">
        <v>17</v>
      </c>
      <c r="E10" s="12" t="s">
        <v>8</v>
      </c>
    </row>
    <row r="11" s="11" customFormat="1" ht="34.5" customHeight="1">
      <c r="A11" s="12">
        <f>A10+1</f>
        <v>7</v>
      </c>
      <c r="B11" s="13" t="s">
        <v>18</v>
      </c>
      <c r="C11" s="13" t="s">
        <v>19</v>
      </c>
      <c r="D11" s="14"/>
      <c r="E11" s="12" t="s">
        <v>8</v>
      </c>
    </row>
    <row r="12" ht="94.5" customHeight="1">
      <c r="A12" s="8">
        <f t="shared" si="0"/>
        <v>8</v>
      </c>
      <c r="B12" s="9" t="s">
        <v>20</v>
      </c>
      <c r="C12" s="9" t="s">
        <v>21</v>
      </c>
      <c r="D12" s="9" t="s">
        <v>22</v>
      </c>
      <c r="E12" s="8" t="s">
        <v>23</v>
      </c>
    </row>
    <row r="13" ht="57">
      <c r="A13" s="8">
        <f t="shared" si="0"/>
        <v>9</v>
      </c>
      <c r="B13" s="9" t="s">
        <v>24</v>
      </c>
      <c r="C13" s="10" t="s">
        <v>25</v>
      </c>
      <c r="D13" s="9" t="s">
        <v>26</v>
      </c>
      <c r="E13" s="8" t="s">
        <v>23</v>
      </c>
    </row>
    <row r="14" ht="57">
      <c r="A14" s="8">
        <f t="shared" si="0"/>
        <v>10</v>
      </c>
      <c r="B14" s="15" t="s">
        <v>27</v>
      </c>
      <c r="C14" s="9" t="s">
        <v>28</v>
      </c>
      <c r="D14" s="16" t="s">
        <v>29</v>
      </c>
      <c r="E14" s="8" t="s">
        <v>23</v>
      </c>
    </row>
    <row r="15" ht="57" customHeight="1">
      <c r="A15" s="8">
        <f t="shared" ref="A15:A36" si="1">A14+1</f>
        <v>11</v>
      </c>
      <c r="B15" s="10" t="s">
        <v>30</v>
      </c>
      <c r="C15" s="15" t="s">
        <v>31</v>
      </c>
      <c r="D15" s="10" t="s">
        <v>32</v>
      </c>
      <c r="E15" s="8" t="s">
        <v>33</v>
      </c>
    </row>
    <row r="16" ht="68.25" customHeight="1">
      <c r="A16" s="8">
        <f t="shared" si="1"/>
        <v>12</v>
      </c>
      <c r="B16" s="10" t="s">
        <v>34</v>
      </c>
      <c r="C16" s="17" t="s">
        <v>35</v>
      </c>
      <c r="D16" s="9" t="s">
        <v>36</v>
      </c>
      <c r="E16" s="8" t="s">
        <v>33</v>
      </c>
    </row>
    <row r="17" ht="170.25" customHeight="1">
      <c r="A17" s="8">
        <f t="shared" si="1"/>
        <v>13</v>
      </c>
      <c r="B17" s="10" t="s">
        <v>37</v>
      </c>
      <c r="C17" s="10" t="s">
        <v>38</v>
      </c>
      <c r="D17" s="9" t="s">
        <v>39</v>
      </c>
      <c r="E17" s="8" t="s">
        <v>33</v>
      </c>
    </row>
    <row r="18" ht="71.25">
      <c r="A18" s="8">
        <f t="shared" si="1"/>
        <v>14</v>
      </c>
      <c r="B18" s="18" t="s">
        <v>40</v>
      </c>
      <c r="C18" s="18" t="s">
        <v>41</v>
      </c>
      <c r="D18" s="19" t="s">
        <v>42</v>
      </c>
      <c r="E18" s="20" t="s">
        <v>43</v>
      </c>
    </row>
    <row r="19" ht="99.75">
      <c r="A19" s="8">
        <f t="shared" si="1"/>
        <v>15</v>
      </c>
      <c r="B19" s="18" t="s">
        <v>44</v>
      </c>
      <c r="C19" s="18" t="s">
        <v>45</v>
      </c>
      <c r="D19" s="19" t="s">
        <v>46</v>
      </c>
      <c r="E19" s="20" t="s">
        <v>43</v>
      </c>
    </row>
    <row r="20" ht="57">
      <c r="A20" s="8">
        <f t="shared" si="1"/>
        <v>16</v>
      </c>
      <c r="B20" s="18" t="s">
        <v>47</v>
      </c>
      <c r="C20" s="18" t="s">
        <v>48</v>
      </c>
      <c r="D20" s="19" t="s">
        <v>49</v>
      </c>
      <c r="E20" s="20" t="s">
        <v>43</v>
      </c>
    </row>
    <row r="21" ht="142.5">
      <c r="A21" s="8">
        <f t="shared" si="1"/>
        <v>17</v>
      </c>
      <c r="B21" s="18" t="s">
        <v>50</v>
      </c>
      <c r="C21" s="18" t="s">
        <v>51</v>
      </c>
      <c r="D21" s="19" t="s">
        <v>52</v>
      </c>
      <c r="E21" s="20" t="s">
        <v>43</v>
      </c>
    </row>
    <row r="22" ht="57">
      <c r="A22" s="8">
        <f t="shared" si="1"/>
        <v>18</v>
      </c>
      <c r="B22" s="18" t="s">
        <v>53</v>
      </c>
      <c r="C22" s="18" t="s">
        <v>54</v>
      </c>
      <c r="D22" s="19" t="s">
        <v>55</v>
      </c>
      <c r="E22" s="20" t="s">
        <v>43</v>
      </c>
    </row>
    <row r="23" ht="75">
      <c r="A23" s="8">
        <f t="shared" si="1"/>
        <v>19</v>
      </c>
      <c r="B23" s="21" t="s">
        <v>56</v>
      </c>
      <c r="C23" s="21" t="s">
        <v>57</v>
      </c>
      <c r="D23" s="21" t="s">
        <v>58</v>
      </c>
      <c r="E23" s="22" t="s">
        <v>59</v>
      </c>
    </row>
    <row r="24" ht="105">
      <c r="A24" s="8">
        <f t="shared" si="1"/>
        <v>20</v>
      </c>
      <c r="B24" s="21" t="s">
        <v>60</v>
      </c>
      <c r="C24" s="21" t="s">
        <v>61</v>
      </c>
      <c r="D24" s="21" t="s">
        <v>62</v>
      </c>
      <c r="E24" s="22" t="s">
        <v>59</v>
      </c>
    </row>
    <row r="25" ht="105">
      <c r="A25" s="8">
        <f t="shared" si="1"/>
        <v>21</v>
      </c>
      <c r="B25" s="21" t="s">
        <v>63</v>
      </c>
      <c r="C25" s="23" t="s">
        <v>64</v>
      </c>
      <c r="D25" s="21" t="s">
        <v>65</v>
      </c>
      <c r="E25" s="22" t="s">
        <v>59</v>
      </c>
    </row>
    <row r="26" ht="75">
      <c r="A26" s="8">
        <f t="shared" si="1"/>
        <v>22</v>
      </c>
      <c r="B26" s="21" t="s">
        <v>66</v>
      </c>
      <c r="C26" s="23" t="s">
        <v>67</v>
      </c>
      <c r="D26" s="21" t="s">
        <v>68</v>
      </c>
      <c r="E26" s="22" t="s">
        <v>59</v>
      </c>
    </row>
    <row r="27" ht="75">
      <c r="A27" s="8">
        <f t="shared" si="1"/>
        <v>23</v>
      </c>
      <c r="B27" s="21" t="s">
        <v>69</v>
      </c>
      <c r="C27" s="23" t="s">
        <v>70</v>
      </c>
      <c r="D27" s="21" t="s">
        <v>71</v>
      </c>
      <c r="E27" s="22" t="s">
        <v>59</v>
      </c>
    </row>
    <row r="28" ht="60">
      <c r="A28" s="8">
        <f t="shared" si="1"/>
        <v>24</v>
      </c>
      <c r="B28" s="21" t="s">
        <v>72</v>
      </c>
      <c r="C28" s="23" t="s">
        <v>73</v>
      </c>
      <c r="D28" s="21" t="s">
        <v>74</v>
      </c>
      <c r="E28" s="22" t="s">
        <v>59</v>
      </c>
    </row>
    <row r="29" ht="75">
      <c r="A29" s="8">
        <f t="shared" si="1"/>
        <v>25</v>
      </c>
      <c r="B29" s="21" t="s">
        <v>75</v>
      </c>
      <c r="C29" s="23" t="s">
        <v>76</v>
      </c>
      <c r="D29" s="21" t="s">
        <v>77</v>
      </c>
      <c r="E29" s="22" t="s">
        <v>59</v>
      </c>
    </row>
    <row r="30" ht="75">
      <c r="A30" s="8">
        <f t="shared" si="1"/>
        <v>26</v>
      </c>
      <c r="B30" s="21" t="s">
        <v>75</v>
      </c>
      <c r="C30" s="23" t="s">
        <v>76</v>
      </c>
      <c r="D30" s="21" t="s">
        <v>78</v>
      </c>
      <c r="E30" s="22" t="s">
        <v>59</v>
      </c>
    </row>
    <row r="31" ht="75">
      <c r="A31" s="8">
        <f t="shared" si="1"/>
        <v>27</v>
      </c>
      <c r="B31" s="21" t="s">
        <v>79</v>
      </c>
      <c r="C31" s="23" t="s">
        <v>80</v>
      </c>
      <c r="D31" s="21" t="s">
        <v>77</v>
      </c>
      <c r="E31" s="22" t="s">
        <v>59</v>
      </c>
    </row>
    <row r="32" ht="60">
      <c r="A32" s="8">
        <f t="shared" si="1"/>
        <v>28</v>
      </c>
      <c r="B32" s="21" t="s">
        <v>81</v>
      </c>
      <c r="C32" s="23" t="s">
        <v>82</v>
      </c>
      <c r="D32" s="21" t="s">
        <v>83</v>
      </c>
      <c r="E32" s="22" t="s">
        <v>59</v>
      </c>
    </row>
    <row r="33" ht="30">
      <c r="A33" s="8">
        <f t="shared" si="1"/>
        <v>29</v>
      </c>
      <c r="B33" s="24" t="s">
        <v>84</v>
      </c>
      <c r="C33" s="24" t="s">
        <v>85</v>
      </c>
      <c r="D33" s="24" t="s">
        <v>86</v>
      </c>
      <c r="E33" s="20" t="s">
        <v>87</v>
      </c>
    </row>
    <row r="34" ht="75">
      <c r="A34" s="8">
        <f t="shared" si="1"/>
        <v>30</v>
      </c>
      <c r="B34" s="24" t="s">
        <v>88</v>
      </c>
      <c r="C34" s="24" t="s">
        <v>89</v>
      </c>
      <c r="D34" s="24" t="s">
        <v>90</v>
      </c>
      <c r="E34" s="20" t="s">
        <v>87</v>
      </c>
    </row>
    <row r="35" ht="60">
      <c r="A35" s="8">
        <f t="shared" si="1"/>
        <v>31</v>
      </c>
      <c r="B35" s="24" t="s">
        <v>91</v>
      </c>
      <c r="C35" s="24" t="s">
        <v>41</v>
      </c>
      <c r="D35" s="24" t="s">
        <v>92</v>
      </c>
      <c r="E35" s="20" t="s">
        <v>87</v>
      </c>
    </row>
    <row r="36" ht="30">
      <c r="A36" s="8">
        <f t="shared" si="1"/>
        <v>32</v>
      </c>
      <c r="B36" s="24" t="s">
        <v>93</v>
      </c>
      <c r="C36" s="24" t="s">
        <v>94</v>
      </c>
      <c r="D36" s="24" t="s">
        <v>95</v>
      </c>
      <c r="E36" s="20" t="s">
        <v>87</v>
      </c>
    </row>
    <row r="37" ht="30">
      <c r="B37" s="25" t="s">
        <v>96</v>
      </c>
      <c r="C37" s="26" t="s">
        <v>97</v>
      </c>
      <c r="D37" s="27" t="s">
        <v>98</v>
      </c>
      <c r="E37" s="20" t="s">
        <v>99</v>
      </c>
    </row>
    <row r="38" ht="75">
      <c r="B38" s="25" t="s">
        <v>96</v>
      </c>
      <c r="C38" s="28" t="s">
        <v>100</v>
      </c>
      <c r="D38" s="28" t="s">
        <v>101</v>
      </c>
      <c r="E38" s="20" t="s">
        <v>99</v>
      </c>
    </row>
    <row r="39" ht="165">
      <c r="B39" s="25" t="s">
        <v>102</v>
      </c>
      <c r="C39" s="29" t="s">
        <v>103</v>
      </c>
      <c r="D39" s="29" t="s">
        <v>104</v>
      </c>
      <c r="E39" s="20" t="s">
        <v>99</v>
      </c>
    </row>
    <row r="40" ht="45">
      <c r="B40" s="25" t="s">
        <v>105</v>
      </c>
      <c r="C40" s="30" t="s">
        <v>106</v>
      </c>
      <c r="D40" s="30" t="s">
        <v>107</v>
      </c>
      <c r="E40" s="20" t="s">
        <v>99</v>
      </c>
    </row>
    <row r="41" ht="60">
      <c r="B41" s="25" t="s">
        <v>108</v>
      </c>
      <c r="C41" s="29" t="s">
        <v>109</v>
      </c>
      <c r="D41" s="29" t="s">
        <v>110</v>
      </c>
      <c r="E41" s="20" t="s">
        <v>99</v>
      </c>
    </row>
    <row r="42" ht="60">
      <c r="B42" s="25" t="s">
        <v>111</v>
      </c>
      <c r="C42" s="29" t="s">
        <v>112</v>
      </c>
      <c r="D42" s="29" t="s">
        <v>113</v>
      </c>
      <c r="E42" s="20" t="s">
        <v>99</v>
      </c>
    </row>
    <row r="43" ht="135">
      <c r="B43" s="25" t="s">
        <v>114</v>
      </c>
      <c r="C43" s="29" t="s">
        <v>115</v>
      </c>
      <c r="D43" s="29" t="s">
        <v>116</v>
      </c>
      <c r="E43" s="20" t="s">
        <v>99</v>
      </c>
    </row>
    <row r="44" ht="75">
      <c r="B44" s="25" t="s">
        <v>117</v>
      </c>
      <c r="C44" s="31" t="s">
        <v>118</v>
      </c>
      <c r="D44" s="21" t="s">
        <v>119</v>
      </c>
      <c r="E44" s="20" t="s">
        <v>120</v>
      </c>
    </row>
    <row r="45" ht="30">
      <c r="B45" s="25" t="s">
        <v>121</v>
      </c>
      <c r="C45" s="31" t="s">
        <v>122</v>
      </c>
      <c r="D45" s="31" t="s">
        <v>123</v>
      </c>
      <c r="E45" s="20" t="s">
        <v>120</v>
      </c>
    </row>
    <row r="46" ht="60">
      <c r="B46" s="25" t="s">
        <v>124</v>
      </c>
      <c r="C46" s="31" t="s">
        <v>125</v>
      </c>
      <c r="D46" s="31" t="s">
        <v>126</v>
      </c>
      <c r="E46" s="20" t="s">
        <v>120</v>
      </c>
    </row>
    <row r="47" ht="30">
      <c r="B47" s="25" t="s">
        <v>127</v>
      </c>
      <c r="C47" s="32" t="s">
        <v>128</v>
      </c>
      <c r="D47" s="33" t="s">
        <v>129</v>
      </c>
      <c r="E47" s="20" t="s">
        <v>120</v>
      </c>
    </row>
    <row r="48" ht="30">
      <c r="B48" s="25" t="s">
        <v>130</v>
      </c>
      <c r="C48" s="31" t="s">
        <v>131</v>
      </c>
      <c r="D48" s="33" t="s">
        <v>132</v>
      </c>
      <c r="E48" s="20" t="s">
        <v>120</v>
      </c>
    </row>
    <row r="49" ht="45">
      <c r="B49" s="25" t="s">
        <v>133</v>
      </c>
      <c r="C49" s="32" t="s">
        <v>134</v>
      </c>
      <c r="D49" s="31" t="s">
        <v>135</v>
      </c>
      <c r="E49" s="20" t="s">
        <v>120</v>
      </c>
    </row>
    <row r="50" ht="120">
      <c r="B50" s="25" t="s">
        <v>136</v>
      </c>
      <c r="C50" s="34" t="s">
        <v>137</v>
      </c>
      <c r="D50" s="21" t="s">
        <v>119</v>
      </c>
      <c r="E50" s="20" t="s">
        <v>120</v>
      </c>
    </row>
    <row r="51" ht="45">
      <c r="B51" s="25" t="s">
        <v>138</v>
      </c>
      <c r="C51" s="35" t="s">
        <v>139</v>
      </c>
      <c r="D51" s="36" t="s">
        <v>140</v>
      </c>
      <c r="E51" s="20" t="s">
        <v>120</v>
      </c>
    </row>
    <row r="52" ht="57">
      <c r="B52" s="37" t="s">
        <v>141</v>
      </c>
      <c r="C52" s="19" t="s">
        <v>142</v>
      </c>
      <c r="D52" s="31" t="s">
        <v>143</v>
      </c>
      <c r="E52" s="20" t="s">
        <v>120</v>
      </c>
    </row>
    <row r="53" ht="99.75">
      <c r="B53" s="37" t="s">
        <v>144</v>
      </c>
      <c r="C53" s="38" t="s">
        <v>145</v>
      </c>
      <c r="D53" s="21" t="s">
        <v>146</v>
      </c>
      <c r="E53" s="20" t="s">
        <v>120</v>
      </c>
    </row>
    <row r="54" ht="105">
      <c r="B54" s="37" t="s">
        <v>147</v>
      </c>
      <c r="C54" s="24" t="s">
        <v>148</v>
      </c>
      <c r="D54" s="39" t="s">
        <v>149</v>
      </c>
      <c r="E54" s="20" t="s">
        <v>120</v>
      </c>
    </row>
    <row r="55" ht="150">
      <c r="B55" s="40" t="s">
        <v>150</v>
      </c>
      <c r="C55" s="34" t="s">
        <v>151</v>
      </c>
      <c r="D55" s="41" t="s">
        <v>152</v>
      </c>
      <c r="E55" s="20" t="s">
        <v>120</v>
      </c>
    </row>
    <row r="56" ht="173.25">
      <c r="B56" s="40" t="s">
        <v>153</v>
      </c>
      <c r="C56" s="42" t="s">
        <v>154</v>
      </c>
      <c r="D56" s="41" t="s">
        <v>155</v>
      </c>
      <c r="E56" s="20" t="s">
        <v>120</v>
      </c>
    </row>
    <row r="57" ht="30">
      <c r="B57" s="25" t="s">
        <v>156</v>
      </c>
      <c r="C57" s="31" t="s">
        <v>157</v>
      </c>
      <c r="D57" s="20" t="s">
        <v>158</v>
      </c>
      <c r="E57" s="20" t="s">
        <v>120</v>
      </c>
    </row>
  </sheetData>
  <autoFilter ref="A3:E43"/>
  <mergeCells count="6">
    <mergeCell ref="A3:A4"/>
    <mergeCell ref="B3:B4"/>
    <mergeCell ref="C3:C4"/>
    <mergeCell ref="D3:D4"/>
    <mergeCell ref="E3:E4"/>
    <mergeCell ref="D10:D11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3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GridLines="0" zoomScale="85" workbookViewId="0">
      <pane xSplit="2" ySplit="2" topLeftCell="C3" activePane="bottomRight" state="frozen"/>
      <selection activeCell="C21" activeCellId="0" sqref="C21"/>
    </sheetView>
  </sheetViews>
  <sheetFormatPr defaultRowHeight="14.25"/>
  <cols>
    <col customWidth="1" min="1" max="1" width="19.5703125"/>
    <col customWidth="1" min="2" max="2" width="80.85546875"/>
    <col customWidth="1" min="3" max="3" width="29.140625"/>
    <col customWidth="1" min="4" max="4" width="19.5703125"/>
  </cols>
  <sheetData>
    <row r="1" ht="19.5">
      <c r="A1" s="43" t="s">
        <v>159</v>
      </c>
    </row>
    <row r="2" ht="45">
      <c r="A2" s="44" t="s">
        <v>160</v>
      </c>
      <c r="B2" s="44" t="s">
        <v>161</v>
      </c>
      <c r="C2" s="44" t="s">
        <v>162</v>
      </c>
      <c r="D2" s="44" t="s">
        <v>163</v>
      </c>
    </row>
    <row r="3" ht="30">
      <c r="A3" s="45"/>
      <c r="B3" s="46" t="s">
        <v>164</v>
      </c>
      <c r="C3" s="45">
        <v>57477</v>
      </c>
      <c r="D3" s="45" t="s">
        <v>165</v>
      </c>
      <c r="E3" s="47"/>
      <c r="F3" s="47"/>
    </row>
    <row r="4" ht="45">
      <c r="A4" s="45"/>
      <c r="B4" s="46" t="s">
        <v>166</v>
      </c>
      <c r="C4" s="45">
        <v>3733</v>
      </c>
      <c r="D4" s="45">
        <v>2028</v>
      </c>
      <c r="E4" s="47"/>
      <c r="F4" s="47"/>
    </row>
    <row r="5" ht="30">
      <c r="A5" s="45"/>
      <c r="B5" s="46" t="s">
        <v>167</v>
      </c>
      <c r="C5" s="45">
        <v>18616</v>
      </c>
      <c r="D5" s="45">
        <v>2027</v>
      </c>
      <c r="E5" s="47"/>
      <c r="F5" s="47"/>
    </row>
    <row r="6" ht="30">
      <c r="A6" s="45"/>
      <c r="B6" s="46" t="s">
        <v>168</v>
      </c>
      <c r="C6" s="45">
        <v>71836</v>
      </c>
      <c r="D6" s="45" t="s">
        <v>169</v>
      </c>
      <c r="E6" s="47"/>
      <c r="F6" s="47"/>
    </row>
    <row r="7" ht="30">
      <c r="A7" s="45"/>
      <c r="B7" s="46" t="s">
        <v>170</v>
      </c>
      <c r="C7" s="45">
        <v>31268</v>
      </c>
      <c r="D7" s="45">
        <v>2026</v>
      </c>
      <c r="E7" s="47"/>
      <c r="F7" s="47"/>
    </row>
    <row r="8" ht="45">
      <c r="A8" s="45"/>
      <c r="B8" s="46" t="s">
        <v>171</v>
      </c>
      <c r="C8" s="45">
        <v>10236</v>
      </c>
      <c r="D8" s="45">
        <v>2025</v>
      </c>
      <c r="E8" s="47"/>
      <c r="F8" s="47"/>
    </row>
    <row r="9" ht="30">
      <c r="A9" s="45"/>
      <c r="B9" s="46" t="s">
        <v>172</v>
      </c>
      <c r="C9" s="45">
        <v>8820</v>
      </c>
      <c r="D9" s="45">
        <v>2026</v>
      </c>
      <c r="E9" s="47"/>
      <c r="F9" s="47"/>
    </row>
    <row r="10" ht="45">
      <c r="A10" s="45"/>
      <c r="B10" s="46" t="s">
        <v>173</v>
      </c>
      <c r="C10" s="45">
        <v>5970</v>
      </c>
      <c r="D10" s="45">
        <v>2026</v>
      </c>
      <c r="E10" s="47"/>
      <c r="F10" s="47"/>
    </row>
    <row r="11" ht="30">
      <c r="A11" s="45"/>
      <c r="B11" s="46" t="s">
        <v>174</v>
      </c>
      <c r="C11" s="45">
        <v>24836</v>
      </c>
      <c r="D11" s="45">
        <v>2025</v>
      </c>
      <c r="E11" s="47"/>
      <c r="F11" s="47"/>
    </row>
    <row r="12" ht="45">
      <c r="A12" s="45"/>
      <c r="B12" s="46" t="s">
        <v>175</v>
      </c>
      <c r="C12" s="45">
        <v>15828</v>
      </c>
      <c r="D12" s="45" t="s">
        <v>176</v>
      </c>
      <c r="E12" s="47"/>
      <c r="F12" s="47"/>
    </row>
    <row r="13" ht="30">
      <c r="A13" s="45"/>
      <c r="B13" s="46" t="s">
        <v>177</v>
      </c>
      <c r="C13" s="45">
        <v>88672</v>
      </c>
      <c r="D13" s="45" t="s">
        <v>178</v>
      </c>
      <c r="E13" s="47"/>
      <c r="F13" s="47"/>
    </row>
    <row r="14" ht="30">
      <c r="A14" s="45"/>
      <c r="B14" s="46" t="s">
        <v>179</v>
      </c>
      <c r="C14" s="45">
        <v>399</v>
      </c>
      <c r="D14" s="45" t="s">
        <v>180</v>
      </c>
      <c r="E14" s="47"/>
      <c r="F14" s="47"/>
    </row>
    <row r="15" ht="45">
      <c r="A15" s="45"/>
      <c r="B15" s="46" t="s">
        <v>181</v>
      </c>
      <c r="C15" s="45">
        <v>41098</v>
      </c>
      <c r="D15" s="45" t="s">
        <v>182</v>
      </c>
      <c r="E15" s="47"/>
      <c r="F15" s="47"/>
    </row>
    <row r="16" ht="30">
      <c r="A16" s="45"/>
      <c r="B16" s="46" t="s">
        <v>183</v>
      </c>
      <c r="C16" s="45">
        <v>16564</v>
      </c>
      <c r="D16" s="45">
        <v>2025</v>
      </c>
      <c r="E16" s="47"/>
      <c r="F16" s="47"/>
    </row>
    <row r="17" ht="30">
      <c r="A17" s="45"/>
      <c r="B17" s="46" t="s">
        <v>184</v>
      </c>
      <c r="C17" s="45">
        <v>6104</v>
      </c>
      <c r="D17" s="45" t="s">
        <v>185</v>
      </c>
      <c r="E17" s="47"/>
      <c r="F17" s="47"/>
    </row>
    <row r="18" ht="60">
      <c r="A18" s="45"/>
      <c r="B18" s="46" t="s">
        <v>186</v>
      </c>
      <c r="C18" s="45">
        <v>4490</v>
      </c>
      <c r="D18" s="45" t="s">
        <v>187</v>
      </c>
      <c r="E18" s="47"/>
      <c r="F18" s="47"/>
    </row>
    <row r="19" ht="30">
      <c r="A19" s="45"/>
      <c r="B19" s="46" t="s">
        <v>188</v>
      </c>
      <c r="C19" s="45">
        <v>10174</v>
      </c>
      <c r="D19" s="45" t="s">
        <v>180</v>
      </c>
      <c r="E19" s="47"/>
      <c r="F19" s="47"/>
    </row>
    <row r="20" ht="30">
      <c r="A20" s="45"/>
      <c r="B20" s="46" t="s">
        <v>189</v>
      </c>
      <c r="C20" s="45">
        <v>1528</v>
      </c>
      <c r="D20" s="45">
        <v>2026</v>
      </c>
      <c r="E20" s="47"/>
      <c r="F20" s="47"/>
    </row>
    <row r="21" ht="15">
      <c r="A21" s="45"/>
      <c r="B21" s="46" t="s">
        <v>190</v>
      </c>
      <c r="C21" s="45">
        <v>66712</v>
      </c>
      <c r="D21" s="45" t="s">
        <v>191</v>
      </c>
      <c r="E21" s="47"/>
      <c r="F21" s="47"/>
    </row>
    <row r="22" ht="15">
      <c r="A22" s="45"/>
      <c r="B22" s="46" t="s">
        <v>192</v>
      </c>
      <c r="C22" s="45">
        <v>2500</v>
      </c>
      <c r="D22" s="45" t="s">
        <v>187</v>
      </c>
      <c r="E22" s="47"/>
      <c r="F22" s="47"/>
    </row>
    <row r="23" ht="15">
      <c r="A23" s="45"/>
      <c r="B23" s="46" t="s">
        <v>193</v>
      </c>
      <c r="C23" s="45">
        <v>9435</v>
      </c>
      <c r="D23" s="45">
        <v>2028</v>
      </c>
      <c r="E23" s="47"/>
      <c r="F23" s="47"/>
    </row>
    <row r="24" ht="15">
      <c r="A24" s="45"/>
      <c r="B24" s="46" t="s">
        <v>194</v>
      </c>
      <c r="C24" s="45">
        <v>16066</v>
      </c>
      <c r="D24" s="45">
        <v>2026</v>
      </c>
      <c r="E24" s="47"/>
      <c r="F24" s="47"/>
    </row>
    <row r="25" ht="15">
      <c r="A25" s="45"/>
      <c r="B25" s="46" t="s">
        <v>195</v>
      </c>
      <c r="C25" s="45">
        <v>33187</v>
      </c>
      <c r="D25" s="45" t="s">
        <v>191</v>
      </c>
      <c r="E25" s="47"/>
      <c r="F25" s="47"/>
    </row>
    <row r="26" ht="30">
      <c r="A26" s="45"/>
      <c r="B26" s="46" t="s">
        <v>196</v>
      </c>
      <c r="C26" s="45">
        <v>29932</v>
      </c>
      <c r="D26" s="45" t="s">
        <v>176</v>
      </c>
      <c r="E26" s="47"/>
      <c r="F26" s="47"/>
    </row>
    <row r="27" ht="30">
      <c r="A27" s="45"/>
      <c r="B27" s="46" t="s">
        <v>197</v>
      </c>
      <c r="C27" s="45">
        <v>20830</v>
      </c>
      <c r="D27" s="45" t="s">
        <v>198</v>
      </c>
      <c r="E27" s="47"/>
      <c r="F27" s="47"/>
    </row>
    <row r="28" ht="15">
      <c r="A28" s="45"/>
      <c r="B28" s="46" t="s">
        <v>199</v>
      </c>
      <c r="C28" s="45">
        <v>8302</v>
      </c>
      <c r="D28" s="45" t="s">
        <v>187</v>
      </c>
      <c r="E28" s="47"/>
      <c r="F28" s="47"/>
    </row>
    <row r="29" ht="15">
      <c r="A29" s="45"/>
      <c r="B29" s="46" t="s">
        <v>200</v>
      </c>
      <c r="C29" s="45">
        <v>21864</v>
      </c>
      <c r="D29" s="45">
        <v>2025</v>
      </c>
      <c r="E29" s="47"/>
      <c r="F29" s="47"/>
    </row>
    <row r="30" ht="30">
      <c r="A30" s="45"/>
      <c r="B30" s="46" t="s">
        <v>201</v>
      </c>
      <c r="C30" s="45">
        <v>47863</v>
      </c>
      <c r="D30" s="45" t="s">
        <v>202</v>
      </c>
      <c r="E30" s="47"/>
      <c r="F30" s="47"/>
    </row>
    <row r="31" ht="30">
      <c r="A31" s="45"/>
      <c r="B31" s="46" t="s">
        <v>203</v>
      </c>
      <c r="C31" s="45">
        <v>6604</v>
      </c>
      <c r="D31" s="45">
        <v>2025</v>
      </c>
      <c r="E31" s="47"/>
      <c r="F31" s="47"/>
    </row>
    <row r="32" ht="30">
      <c r="A32" s="45"/>
      <c r="B32" s="46" t="s">
        <v>204</v>
      </c>
      <c r="C32" s="45">
        <v>7876</v>
      </c>
      <c r="D32" s="45">
        <v>2025</v>
      </c>
      <c r="E32" s="47"/>
      <c r="F32" s="47"/>
    </row>
    <row r="33" ht="30">
      <c r="A33" s="45"/>
      <c r="B33" s="46" t="s">
        <v>205</v>
      </c>
      <c r="C33" s="45">
        <v>12810</v>
      </c>
      <c r="D33" s="45">
        <v>2025</v>
      </c>
      <c r="E33" s="47"/>
      <c r="F33" s="47"/>
    </row>
    <row r="34" ht="45">
      <c r="A34" s="45"/>
      <c r="B34" s="46" t="s">
        <v>206</v>
      </c>
      <c r="C34" s="45">
        <v>28680</v>
      </c>
      <c r="D34" s="45">
        <v>2026</v>
      </c>
      <c r="E34" s="47"/>
      <c r="F34" s="47"/>
    </row>
    <row r="35" ht="15">
      <c r="A35" s="45"/>
      <c r="B35" s="46" t="s">
        <v>207</v>
      </c>
      <c r="C35" s="45">
        <v>34402</v>
      </c>
      <c r="D35" s="45" t="s">
        <v>165</v>
      </c>
      <c r="E35" s="47"/>
      <c r="F35" s="47"/>
    </row>
    <row r="36" ht="30">
      <c r="A36" s="45"/>
      <c r="B36" s="46" t="s">
        <v>208</v>
      </c>
      <c r="C36" s="48">
        <v>422493.58467000001</v>
      </c>
      <c r="D36" s="45" t="s">
        <v>209</v>
      </c>
      <c r="E36" s="47"/>
      <c r="F36" s="47"/>
    </row>
    <row r="37" ht="30">
      <c r="A37" s="45"/>
      <c r="B37" s="46" t="s">
        <v>210</v>
      </c>
      <c r="C37" s="45">
        <v>44000</v>
      </c>
      <c r="D37" s="45">
        <v>2026</v>
      </c>
      <c r="E37" s="47"/>
      <c r="F37" s="47"/>
    </row>
    <row r="38" ht="30">
      <c r="A38" s="45"/>
      <c r="B38" s="46" t="s">
        <v>211</v>
      </c>
      <c r="C38" s="45">
        <v>33000</v>
      </c>
      <c r="D38" s="45">
        <v>2026</v>
      </c>
      <c r="E38" s="47"/>
      <c r="F38" s="47"/>
    </row>
    <row r="39" ht="30">
      <c r="A39" s="45"/>
      <c r="B39" s="46" t="s">
        <v>212</v>
      </c>
      <c r="C39" s="45">
        <v>110000</v>
      </c>
      <c r="D39" s="45">
        <v>2034</v>
      </c>
      <c r="E39" s="47"/>
      <c r="F39" s="47"/>
    </row>
    <row r="40" ht="30">
      <c r="A40" s="45"/>
      <c r="B40" s="46" t="s">
        <v>213</v>
      </c>
      <c r="C40" s="45">
        <v>360000</v>
      </c>
      <c r="D40" s="45">
        <v>2032</v>
      </c>
      <c r="E40" s="47"/>
      <c r="F40" s="47"/>
    </row>
    <row r="41" ht="30">
      <c r="A41" s="45"/>
      <c r="B41" s="46" t="s">
        <v>214</v>
      </c>
      <c r="C41" s="48">
        <v>474031.9584</v>
      </c>
      <c r="D41" s="45">
        <v>2027</v>
      </c>
      <c r="E41" s="47"/>
      <c r="F41" s="47"/>
    </row>
    <row r="42" ht="30">
      <c r="A42" s="45"/>
      <c r="B42" s="46" t="s">
        <v>215</v>
      </c>
      <c r="C42" s="48">
        <v>494889.36456959997</v>
      </c>
      <c r="D42" s="45">
        <v>2028</v>
      </c>
      <c r="E42" s="47"/>
      <c r="F42" s="47"/>
    </row>
    <row r="43" ht="30">
      <c r="A43" s="45"/>
      <c r="B43" s="46" t="s">
        <v>216</v>
      </c>
      <c r="C43" s="48">
        <v>516664.49661066203</v>
      </c>
      <c r="D43" s="45">
        <v>2029</v>
      </c>
      <c r="E43" s="47"/>
      <c r="F43" s="47"/>
    </row>
    <row r="44" ht="30">
      <c r="A44" s="45"/>
      <c r="B44" s="46" t="s">
        <v>217</v>
      </c>
      <c r="C44" s="48">
        <v>539397.73446153197</v>
      </c>
      <c r="D44" s="45">
        <v>2030</v>
      </c>
      <c r="E44" s="47"/>
      <c r="F44" s="47"/>
    </row>
    <row r="45" ht="30">
      <c r="A45" s="45"/>
      <c r="B45" s="46" t="s">
        <v>218</v>
      </c>
      <c r="C45" s="45">
        <v>1355000</v>
      </c>
      <c r="D45" s="45" t="s">
        <v>219</v>
      </c>
      <c r="E45" s="47"/>
      <c r="F45" s="47"/>
    </row>
    <row r="46" ht="30">
      <c r="A46" s="45"/>
      <c r="B46" s="46" t="s">
        <v>220</v>
      </c>
      <c r="C46" s="45">
        <v>1851500</v>
      </c>
      <c r="D46" s="45" t="s">
        <v>219</v>
      </c>
      <c r="E46" s="47"/>
      <c r="F46" s="47"/>
    </row>
    <row r="47" ht="30">
      <c r="A47" s="45"/>
      <c r="B47" s="46" t="s">
        <v>221</v>
      </c>
      <c r="C47" s="45">
        <v>82500.000000000015</v>
      </c>
      <c r="D47" s="45">
        <v>2026</v>
      </c>
      <c r="E47" s="47"/>
      <c r="F47" s="47"/>
    </row>
    <row r="48" ht="30">
      <c r="A48" s="45"/>
      <c r="B48" s="46" t="s">
        <v>222</v>
      </c>
      <c r="C48" s="45">
        <v>55000.000000000007</v>
      </c>
      <c r="D48" s="45">
        <v>2026</v>
      </c>
      <c r="E48" s="47"/>
      <c r="F48" s="47"/>
    </row>
    <row r="49" ht="45">
      <c r="A49" s="45"/>
      <c r="B49" s="46" t="s">
        <v>223</v>
      </c>
      <c r="C49" s="45">
        <v>7032.6000000000004</v>
      </c>
      <c r="D49" s="45">
        <v>2027</v>
      </c>
      <c r="E49" s="47"/>
      <c r="F49" s="47"/>
    </row>
    <row r="50" ht="30">
      <c r="A50" s="45"/>
      <c r="B50" s="46" t="s">
        <v>224</v>
      </c>
      <c r="C50" s="45">
        <v>56662</v>
      </c>
      <c r="D50" s="45">
        <v>2026</v>
      </c>
      <c r="E50" s="47"/>
      <c r="F50" s="47"/>
    </row>
    <row r="51" ht="30">
      <c r="A51" s="45"/>
      <c r="B51" s="46" t="s">
        <v>225</v>
      </c>
      <c r="C51" s="45">
        <v>12705</v>
      </c>
      <c r="D51" s="45">
        <v>2026</v>
      </c>
      <c r="E51" s="47"/>
      <c r="F51" s="47"/>
    </row>
    <row r="52" ht="45">
      <c r="A52" s="45"/>
      <c r="B52" s="46" t="s">
        <v>226</v>
      </c>
      <c r="C52" s="45">
        <v>9801</v>
      </c>
      <c r="D52" s="45" t="s">
        <v>227</v>
      </c>
      <c r="E52" s="47"/>
      <c r="F52" s="47"/>
    </row>
    <row r="53" ht="30">
      <c r="A53" s="45"/>
      <c r="B53" s="46" t="s">
        <v>228</v>
      </c>
      <c r="C53" s="45">
        <v>1190</v>
      </c>
      <c r="D53" s="45">
        <v>2026</v>
      </c>
      <c r="E53" s="47"/>
      <c r="F53" s="47"/>
    </row>
    <row r="54" ht="30">
      <c r="A54" s="45"/>
      <c r="B54" s="46" t="s">
        <v>229</v>
      </c>
      <c r="C54" s="45">
        <v>1190</v>
      </c>
      <c r="D54" s="45">
        <v>2026</v>
      </c>
      <c r="E54" s="47"/>
      <c r="F54" s="47"/>
    </row>
    <row r="55" ht="30">
      <c r="A55" s="45"/>
      <c r="B55" s="46" t="s">
        <v>230</v>
      </c>
      <c r="C55" s="45">
        <v>7009.8100000000004</v>
      </c>
      <c r="D55" s="45">
        <v>2026</v>
      </c>
      <c r="E55" s="47"/>
      <c r="F55" s="47"/>
    </row>
    <row r="56" ht="30">
      <c r="A56" s="45"/>
      <c r="B56" s="46" t="s">
        <v>231</v>
      </c>
      <c r="C56" s="45">
        <v>9809.8999999999996</v>
      </c>
      <c r="D56" s="45">
        <v>2027</v>
      </c>
      <c r="E56" s="47"/>
      <c r="F56" s="47"/>
    </row>
    <row r="57" ht="30">
      <c r="A57" s="45"/>
      <c r="B57" s="46" t="s">
        <v>232</v>
      </c>
      <c r="C57" s="45">
        <v>5698.6000000000004</v>
      </c>
      <c r="D57" s="45">
        <v>2025</v>
      </c>
      <c r="E57" s="47"/>
      <c r="F57" s="47"/>
    </row>
    <row r="58" ht="30">
      <c r="A58" s="45"/>
      <c r="B58" s="46" t="s">
        <v>233</v>
      </c>
      <c r="C58" s="45">
        <v>992.53965000000005</v>
      </c>
      <c r="D58" s="45">
        <v>2025</v>
      </c>
      <c r="E58" s="47"/>
      <c r="F58" s="47"/>
    </row>
    <row r="59" ht="45">
      <c r="A59" s="45"/>
      <c r="B59" s="46" t="s">
        <v>234</v>
      </c>
      <c r="C59" s="45">
        <v>15534.35678</v>
      </c>
      <c r="D59" s="45">
        <v>2028</v>
      </c>
      <c r="E59" s="47"/>
      <c r="F59" s="47"/>
    </row>
    <row r="60" ht="30">
      <c r="A60" s="45"/>
      <c r="B60" s="46" t="s">
        <v>235</v>
      </c>
      <c r="C60" s="45">
        <v>1956</v>
      </c>
      <c r="D60" s="45">
        <v>2028</v>
      </c>
      <c r="E60" s="47"/>
      <c r="F60" s="47"/>
    </row>
    <row r="61" ht="30">
      <c r="A61" s="45"/>
      <c r="B61" s="46" t="s">
        <v>236</v>
      </c>
      <c r="C61" s="45">
        <v>4640.79</v>
      </c>
      <c r="D61" s="45">
        <v>2025</v>
      </c>
      <c r="E61" s="47"/>
      <c r="F61" s="47"/>
    </row>
    <row r="62" ht="60">
      <c r="A62" s="45"/>
      <c r="B62" s="46" t="s">
        <v>237</v>
      </c>
      <c r="C62" s="45">
        <v>500</v>
      </c>
      <c r="D62" s="45">
        <v>2026</v>
      </c>
      <c r="E62" s="47"/>
      <c r="F62" s="47"/>
    </row>
    <row r="63" ht="30">
      <c r="A63" s="45"/>
      <c r="B63" s="46" t="s">
        <v>238</v>
      </c>
      <c r="C63" s="45">
        <v>763</v>
      </c>
      <c r="D63" s="45">
        <v>2028</v>
      </c>
      <c r="E63" s="47"/>
      <c r="F63" s="47"/>
    </row>
    <row r="64" ht="30">
      <c r="A64" s="45"/>
      <c r="B64" s="46" t="s">
        <v>239</v>
      </c>
      <c r="C64" s="45">
        <v>1987</v>
      </c>
      <c r="D64" s="45">
        <v>2028</v>
      </c>
      <c r="E64" s="47"/>
      <c r="F64" s="47"/>
    </row>
    <row r="65" ht="31.5">
      <c r="A65" s="45"/>
      <c r="B65" s="46" t="s">
        <v>240</v>
      </c>
      <c r="C65" s="45">
        <v>7000</v>
      </c>
      <c r="D65" s="45">
        <v>2026</v>
      </c>
      <c r="E65" s="47"/>
      <c r="F65" s="47"/>
    </row>
    <row r="66" ht="15.75">
      <c r="A66" s="49"/>
      <c r="B66" s="50" t="s">
        <v>241</v>
      </c>
      <c r="C66" s="51">
        <f>SUM(C3:C65)</f>
        <v>7247661.7351417933</v>
      </c>
      <c r="D66" s="49"/>
      <c r="E66" s="47"/>
      <c r="F66" s="47"/>
    </row>
  </sheetData>
  <autoFilter ref="A2:F51"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0" summaryRight="1" showOutlineSymbols="1"/>
    <pageSetUpPr autoPageBreaks="1" fitToPage="1"/>
  </sheetPr>
  <sheetViews>
    <sheetView view="pageBreakPreview" zoomScale="70" workbookViewId="0">
      <pane xSplit="2" ySplit="11" topLeftCell="C12" activePane="bottomRight" state="frozen"/>
      <selection activeCell="J22" activeCellId="0" sqref="J22"/>
    </sheetView>
  </sheetViews>
  <sheetFormatPr defaultRowHeight="14.25" outlineLevelRow="1"/>
  <cols>
    <col customWidth="1" min="1" max="1" style="52" width="14.7109375"/>
    <col customWidth="1" min="2" max="2" style="1" width="62.42578125"/>
    <col customWidth="1" min="3" max="3" style="53" width="10.42578125"/>
    <col customWidth="1" min="4" max="4" style="1" width="14.28515625"/>
    <col customWidth="1" min="5" max="5" style="1" width="17.28515625"/>
    <col customWidth="1" min="6" max="6" style="1" width="10.85546875"/>
    <col customWidth="1" min="7" max="7" style="1" width="12.42578125"/>
    <col customWidth="1" min="8" max="8" style="53" width="12.85546875"/>
    <col customWidth="1" min="9" max="9" style="1" width="15.28515625"/>
    <col customWidth="1" min="10" max="10" style="1" width="18"/>
    <col customWidth="1" min="11" max="11" style="1" width="10.85546875"/>
    <col customWidth="1" min="12" max="12" style="1" width="14.140625"/>
    <col customWidth="1" min="13" max="13" style="1" width="12"/>
    <col customWidth="1" min="14" max="14" style="1" width="13.28515625"/>
    <col customWidth="1" min="15" max="15" style="1" width="13"/>
    <col bestFit="1" customWidth="1" min="16" max="16" style="1" width="11.28515625"/>
    <col bestFit="1" customWidth="1" min="17" max="17" style="1" width="11.85546875"/>
    <col customWidth="1" min="18" max="18" style="1" width="16.7109375"/>
    <col customWidth="1" min="19" max="19" style="1" width="12.5703125"/>
    <col customWidth="1" min="20" max="20" style="54" width="12.5703125"/>
    <col customWidth="1" min="21" max="21" style="1" width="11.85546875"/>
    <col customWidth="1" min="22" max="27" style="1" width="11.28515625"/>
    <col customWidth="1" min="28" max="29" style="1" width="9.140625"/>
    <col customWidth="1" min="30" max="33" style="1" width="13.140625"/>
    <col bestFit="1" customWidth="1" min="34" max="34" style="1" width="12.28515625"/>
    <col customWidth="1" min="35" max="35" style="1" width="9.140625"/>
    <col min="36" max="16384" style="1" width="9.140625"/>
  </cols>
  <sheetData>
    <row r="1" ht="22.5" customHeight="1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54"/>
      <c r="U1" s="1"/>
      <c r="V1" s="1"/>
      <c r="W1" s="1"/>
      <c r="X1" s="1"/>
      <c r="Y1" s="1"/>
      <c r="Z1" s="1"/>
      <c r="AA1" s="1"/>
    </row>
    <row r="2" ht="22.5" customHeight="1">
      <c r="A2" s="55"/>
      <c r="B2" s="55"/>
      <c r="D2" s="55"/>
      <c r="E2" s="55"/>
      <c r="F2" s="55"/>
      <c r="G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6"/>
      <c r="U2" s="55"/>
      <c r="V2" s="55"/>
      <c r="W2" s="55"/>
      <c r="X2" s="55"/>
      <c r="Y2" s="55"/>
      <c r="Z2" s="55"/>
      <c r="AA2" s="55"/>
    </row>
    <row r="3" ht="24" customHeight="1">
      <c r="A3" s="2"/>
      <c r="B3" s="2"/>
      <c r="C3" s="2"/>
      <c r="D3" s="2"/>
      <c r="E3" s="2"/>
      <c r="F3" s="2"/>
      <c r="G3" s="2"/>
      <c r="H3" s="2"/>
      <c r="I3" s="2"/>
      <c r="J3" s="57" t="s">
        <v>242</v>
      </c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</row>
    <row r="4" ht="33" customHeight="1">
      <c r="A4" s="58"/>
      <c r="B4" s="58"/>
      <c r="C4" s="58"/>
      <c r="D4" s="58"/>
      <c r="E4" s="58"/>
      <c r="F4" s="58"/>
      <c r="G4" s="58"/>
      <c r="H4" s="58"/>
      <c r="I4" s="58"/>
      <c r="J4" s="59" t="s">
        <v>243</v>
      </c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</row>
    <row r="5" ht="24" customHeight="1">
      <c r="B5" s="58"/>
      <c r="C5" s="58"/>
      <c r="D5" s="58"/>
      <c r="E5" s="58"/>
      <c r="F5" s="58"/>
      <c r="G5" s="58"/>
      <c r="H5" s="58"/>
      <c r="I5" s="58"/>
      <c r="J5" s="60" t="s">
        <v>244</v>
      </c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</row>
    <row r="6" ht="24" customHeight="1">
      <c r="A6" s="58"/>
      <c r="B6" s="58"/>
      <c r="C6" s="58"/>
      <c r="D6" s="58"/>
      <c r="E6" s="58"/>
      <c r="F6" s="58"/>
      <c r="G6" s="58"/>
      <c r="H6" s="58"/>
      <c r="I6" s="58"/>
      <c r="J6" s="59" t="s">
        <v>245</v>
      </c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</row>
    <row r="7" ht="21.75" customHeight="1">
      <c r="A7" s="61"/>
      <c r="T7" s="62"/>
      <c r="W7" s="63">
        <v>0</v>
      </c>
    </row>
    <row r="8" ht="15" customHeight="1">
      <c r="A8" s="64" t="s">
        <v>246</v>
      </c>
      <c r="B8" s="64" t="s">
        <v>247</v>
      </c>
      <c r="C8" s="64" t="s">
        <v>248</v>
      </c>
      <c r="D8" s="64"/>
      <c r="E8" s="64"/>
      <c r="F8" s="64"/>
      <c r="G8" s="64"/>
      <c r="H8" s="64"/>
      <c r="I8" s="64"/>
      <c r="J8" s="64"/>
      <c r="K8" s="64"/>
      <c r="L8" s="64"/>
      <c r="M8" s="64" t="s">
        <v>249</v>
      </c>
      <c r="N8" s="64" t="s">
        <v>250</v>
      </c>
      <c r="O8" s="64" t="s">
        <v>251</v>
      </c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5"/>
      <c r="AC8" s="65"/>
      <c r="AD8" s="65"/>
      <c r="AE8" s="65"/>
      <c r="AF8" s="65"/>
      <c r="AG8" s="65"/>
      <c r="AH8" s="65"/>
    </row>
    <row r="9" ht="15" customHeight="1">
      <c r="A9" s="64"/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5"/>
      <c r="AC9" s="65"/>
      <c r="AD9" s="65"/>
      <c r="AE9" s="65"/>
      <c r="AF9" s="65"/>
      <c r="AG9" s="65"/>
      <c r="AH9" s="65"/>
    </row>
    <row r="10" ht="15.75" customHeight="1">
      <c r="A10" s="64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5"/>
      <c r="AC10" s="65"/>
      <c r="AD10" s="65"/>
      <c r="AE10" s="65"/>
      <c r="AF10" s="65"/>
      <c r="AG10" s="65"/>
      <c r="AH10" s="65"/>
    </row>
    <row r="11" ht="12.75" customHeight="1">
      <c r="A11" s="64"/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5"/>
      <c r="AC11" s="65"/>
      <c r="AD11" s="65"/>
      <c r="AE11" s="65"/>
      <c r="AF11" s="65"/>
      <c r="AG11" s="65"/>
      <c r="AH11" s="65"/>
    </row>
    <row r="12" ht="18" customHeight="1">
      <c r="A12" s="64"/>
      <c r="B12" s="64"/>
      <c r="C12" s="66" t="s">
        <v>252</v>
      </c>
      <c r="D12" s="66"/>
      <c r="E12" s="66"/>
      <c r="F12" s="66"/>
      <c r="G12" s="66"/>
      <c r="H12" s="66"/>
      <c r="I12" s="66"/>
      <c r="J12" s="66"/>
      <c r="K12" s="66"/>
      <c r="L12" s="66"/>
      <c r="M12" s="64"/>
      <c r="N12" s="64"/>
      <c r="O12" s="64" t="s">
        <v>253</v>
      </c>
      <c r="P12" s="64"/>
      <c r="Q12" s="64"/>
      <c r="R12" s="67" t="s">
        <v>254</v>
      </c>
      <c r="S12" s="68" t="s">
        <v>255</v>
      </c>
      <c r="T12" s="69"/>
      <c r="U12" s="69"/>
      <c r="V12" s="69"/>
      <c r="W12" s="69"/>
      <c r="X12" s="69"/>
      <c r="Y12" s="69"/>
      <c r="Z12" s="69"/>
      <c r="AA12" s="69"/>
      <c r="AB12" s="65"/>
      <c r="AC12" s="65"/>
      <c r="AD12" s="65"/>
      <c r="AE12" s="65"/>
      <c r="AF12" s="65"/>
      <c r="AG12" s="65"/>
      <c r="AH12" s="65"/>
    </row>
    <row r="13" ht="15">
      <c r="A13" s="64"/>
      <c r="B13" s="64"/>
      <c r="C13" s="64" t="s">
        <v>256</v>
      </c>
      <c r="D13" s="64"/>
      <c r="E13" s="64"/>
      <c r="F13" s="64"/>
      <c r="G13" s="64"/>
      <c r="H13" s="64" t="s">
        <v>257</v>
      </c>
      <c r="I13" s="64"/>
      <c r="J13" s="64"/>
      <c r="K13" s="64"/>
      <c r="L13" s="64"/>
      <c r="M13" s="64"/>
      <c r="N13" s="64"/>
      <c r="O13" s="64"/>
      <c r="P13" s="64"/>
      <c r="Q13" s="64"/>
      <c r="R13" s="67"/>
      <c r="S13" s="70"/>
      <c r="T13" s="71"/>
      <c r="U13" s="71"/>
      <c r="V13" s="71"/>
      <c r="W13" s="71"/>
      <c r="X13" s="71"/>
      <c r="Y13" s="71"/>
      <c r="Z13" s="71"/>
      <c r="AA13" s="71"/>
      <c r="AB13" s="65"/>
      <c r="AC13" s="65"/>
      <c r="AD13" s="65"/>
      <c r="AE13" s="65"/>
      <c r="AF13" s="65"/>
      <c r="AG13" s="65"/>
      <c r="AH13" s="65"/>
    </row>
    <row r="14" ht="16.5" customHeight="1">
      <c r="A14" s="64"/>
      <c r="B14" s="64"/>
      <c r="C14" s="64" t="s">
        <v>258</v>
      </c>
      <c r="D14" s="64"/>
      <c r="E14" s="64"/>
      <c r="F14" s="64"/>
      <c r="G14" s="64" t="s">
        <v>259</v>
      </c>
      <c r="H14" s="64" t="s">
        <v>258</v>
      </c>
      <c r="I14" s="64"/>
      <c r="J14" s="64"/>
      <c r="K14" s="64"/>
      <c r="L14" s="64" t="s">
        <v>259</v>
      </c>
      <c r="M14" s="64"/>
      <c r="N14" s="64"/>
      <c r="O14" s="72" t="s">
        <v>260</v>
      </c>
      <c r="P14" s="72" t="s">
        <v>261</v>
      </c>
      <c r="Q14" s="72"/>
      <c r="R14" s="67"/>
      <c r="S14" s="73">
        <v>2024</v>
      </c>
      <c r="T14" s="74" t="s">
        <v>262</v>
      </c>
      <c r="U14" s="73">
        <v>2025</v>
      </c>
      <c r="V14" s="73">
        <v>2026</v>
      </c>
      <c r="W14" s="73">
        <v>2027</v>
      </c>
      <c r="X14" s="73">
        <v>2028</v>
      </c>
      <c r="Y14" s="73">
        <v>2029</v>
      </c>
      <c r="Z14" s="73">
        <v>2030</v>
      </c>
      <c r="AA14" s="73">
        <v>2031</v>
      </c>
      <c r="AB14" s="65"/>
      <c r="AC14" s="65"/>
      <c r="AD14" s="65"/>
      <c r="AE14" s="65"/>
      <c r="AF14" s="65"/>
      <c r="AG14" s="65"/>
      <c r="AH14" s="65"/>
    </row>
    <row r="15" ht="123.75" customHeight="1">
      <c r="A15" s="64"/>
      <c r="B15" s="64"/>
      <c r="C15" s="75" t="s">
        <v>263</v>
      </c>
      <c r="D15" s="75" t="s">
        <v>264</v>
      </c>
      <c r="E15" s="75" t="s">
        <v>265</v>
      </c>
      <c r="F15" s="75" t="s">
        <v>266</v>
      </c>
      <c r="G15" s="64"/>
      <c r="H15" s="75" t="s">
        <v>263</v>
      </c>
      <c r="I15" s="75" t="s">
        <v>264</v>
      </c>
      <c r="J15" s="75" t="s">
        <v>265</v>
      </c>
      <c r="K15" s="75" t="s">
        <v>266</v>
      </c>
      <c r="L15" s="64"/>
      <c r="M15" s="64"/>
      <c r="N15" s="64"/>
      <c r="O15" s="72"/>
      <c r="P15" s="72" t="s">
        <v>267</v>
      </c>
      <c r="Q15" s="72" t="s">
        <v>268</v>
      </c>
      <c r="R15" s="67"/>
      <c r="S15" s="76"/>
      <c r="T15" s="77"/>
      <c r="U15" s="76"/>
      <c r="V15" s="76"/>
      <c r="W15" s="76"/>
      <c r="X15" s="76"/>
      <c r="Y15" s="76"/>
      <c r="Z15" s="76"/>
      <c r="AA15" s="76"/>
      <c r="AB15" s="65"/>
      <c r="AC15" s="65"/>
      <c r="AD15" s="65"/>
      <c r="AE15" s="65"/>
      <c r="AF15" s="65"/>
      <c r="AG15" s="65"/>
      <c r="AH15" s="65"/>
    </row>
    <row r="16" ht="15" customHeight="1">
      <c r="A16" s="78" t="s">
        <v>269</v>
      </c>
      <c r="B16" s="78" t="s">
        <v>270</v>
      </c>
      <c r="C16" s="78" t="s">
        <v>271</v>
      </c>
      <c r="D16" s="78" t="s">
        <v>272</v>
      </c>
      <c r="E16" s="78" t="s">
        <v>273</v>
      </c>
      <c r="F16" s="78" t="s">
        <v>274</v>
      </c>
      <c r="G16" s="78" t="s">
        <v>275</v>
      </c>
      <c r="H16" s="78" t="s">
        <v>276</v>
      </c>
      <c r="I16" s="78" t="s">
        <v>277</v>
      </c>
      <c r="J16" s="78" t="s">
        <v>278</v>
      </c>
      <c r="K16" s="78" t="s">
        <v>279</v>
      </c>
      <c r="L16" s="78" t="s">
        <v>280</v>
      </c>
      <c r="M16" s="78" t="s">
        <v>281</v>
      </c>
      <c r="N16" s="78" t="s">
        <v>282</v>
      </c>
      <c r="O16" s="78" t="s">
        <v>283</v>
      </c>
      <c r="P16" s="78" t="s">
        <v>284</v>
      </c>
      <c r="Q16" s="78" t="s">
        <v>285</v>
      </c>
      <c r="R16" s="78" t="s">
        <v>286</v>
      </c>
      <c r="S16" s="78" t="s">
        <v>287</v>
      </c>
      <c r="T16" s="79"/>
      <c r="U16" s="78" t="s">
        <v>288</v>
      </c>
      <c r="V16" s="78" t="s">
        <v>289</v>
      </c>
      <c r="W16" s="78" t="s">
        <v>290</v>
      </c>
      <c r="X16" s="78" t="s">
        <v>291</v>
      </c>
      <c r="Y16" s="78"/>
      <c r="Z16" s="78"/>
      <c r="AA16" s="78"/>
      <c r="AB16" s="65"/>
      <c r="AC16" s="65"/>
      <c r="AD16" s="65"/>
      <c r="AE16" s="65"/>
      <c r="AF16" s="65"/>
      <c r="AG16" s="65"/>
      <c r="AH16" s="65"/>
    </row>
    <row r="17" s="80" customFormat="1" ht="28.5" customHeight="1">
      <c r="A17" s="81" t="s">
        <v>292</v>
      </c>
      <c r="B17" s="82"/>
      <c r="C17" s="83"/>
      <c r="D17" s="84"/>
      <c r="E17" s="84"/>
      <c r="F17" s="84"/>
      <c r="G17" s="84"/>
      <c r="H17" s="83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5"/>
      <c r="U17" s="84"/>
      <c r="V17" s="84"/>
      <c r="W17" s="84"/>
      <c r="X17" s="84"/>
      <c r="Y17" s="84"/>
      <c r="Z17" s="84"/>
      <c r="AA17" s="84"/>
      <c r="AB17" s="86"/>
      <c r="AC17" s="86"/>
      <c r="AD17" s="86"/>
      <c r="AE17" s="86"/>
      <c r="AF17" s="86"/>
      <c r="AG17" s="86"/>
      <c r="AH17" s="86"/>
    </row>
    <row r="18" s="58" customFormat="1" ht="36">
      <c r="A18" s="87" t="s">
        <v>269</v>
      </c>
      <c r="B18" s="88" t="s">
        <v>293</v>
      </c>
      <c r="C18" s="7" t="s">
        <v>294</v>
      </c>
      <c r="D18" s="7" t="s">
        <v>294</v>
      </c>
      <c r="E18" s="89" t="s">
        <v>294</v>
      </c>
      <c r="F18" s="7" t="s">
        <v>294</v>
      </c>
      <c r="G18" s="7" t="s">
        <v>294</v>
      </c>
      <c r="H18" s="7">
        <v>50</v>
      </c>
      <c r="I18" s="7" t="s">
        <v>294</v>
      </c>
      <c r="J18" s="89">
        <v>7.0000000000000001e-003</v>
      </c>
      <c r="K18" s="7" t="s">
        <v>295</v>
      </c>
      <c r="L18" s="7">
        <v>0.31</v>
      </c>
      <c r="M18" s="7">
        <v>2024</v>
      </c>
      <c r="N18" s="7">
        <v>2024</v>
      </c>
      <c r="O18" s="90">
        <v>119</v>
      </c>
      <c r="P18" s="90">
        <v>8</v>
      </c>
      <c r="Q18" s="90">
        <v>111</v>
      </c>
      <c r="R18" s="90">
        <v>0</v>
      </c>
      <c r="S18" s="90">
        <v>119</v>
      </c>
      <c r="T18" s="91">
        <v>119.20539000000001</v>
      </c>
      <c r="U18" s="90">
        <v>0</v>
      </c>
      <c r="V18" s="90">
        <v>0</v>
      </c>
      <c r="W18" s="90">
        <v>0</v>
      </c>
      <c r="X18" s="90">
        <v>0</v>
      </c>
      <c r="Y18" s="90">
        <v>0</v>
      </c>
      <c r="Z18" s="90">
        <v>0</v>
      </c>
      <c r="AA18" s="90">
        <v>0</v>
      </c>
      <c r="AB18" s="92"/>
      <c r="AC18" s="92"/>
      <c r="AD18" s="92"/>
      <c r="AE18" s="92"/>
      <c r="AF18" s="92"/>
      <c r="AG18" s="92"/>
      <c r="AH18" s="92"/>
    </row>
    <row r="19" s="58" customFormat="1" ht="24">
      <c r="A19" s="87" t="s">
        <v>270</v>
      </c>
      <c r="B19" s="88" t="s">
        <v>296</v>
      </c>
      <c r="C19" s="7" t="s">
        <v>294</v>
      </c>
      <c r="D19" s="7" t="s">
        <v>294</v>
      </c>
      <c r="E19" s="89" t="s">
        <v>294</v>
      </c>
      <c r="F19" s="7" t="s">
        <v>294</v>
      </c>
      <c r="G19" s="7" t="s">
        <v>294</v>
      </c>
      <c r="H19" s="7">
        <v>50</v>
      </c>
      <c r="I19" s="7" t="s">
        <v>294</v>
      </c>
      <c r="J19" s="93">
        <v>0.20000000000000001</v>
      </c>
      <c r="K19" s="7" t="s">
        <v>297</v>
      </c>
      <c r="L19" s="7">
        <v>0.20000000000000001</v>
      </c>
      <c r="M19" s="7">
        <v>2025</v>
      </c>
      <c r="N19" s="7">
        <v>2025</v>
      </c>
      <c r="O19" s="90">
        <v>665</v>
      </c>
      <c r="P19" s="90">
        <v>73</v>
      </c>
      <c r="Q19" s="90">
        <v>592</v>
      </c>
      <c r="R19" s="90">
        <v>0</v>
      </c>
      <c r="S19" s="90">
        <v>0</v>
      </c>
      <c r="T19" s="91"/>
      <c r="U19" s="90">
        <v>665</v>
      </c>
      <c r="V19" s="90">
        <v>0</v>
      </c>
      <c r="W19" s="90">
        <v>0</v>
      </c>
      <c r="X19" s="90">
        <v>0</v>
      </c>
      <c r="Y19" s="90">
        <v>0</v>
      </c>
      <c r="Z19" s="90">
        <v>0</v>
      </c>
      <c r="AA19" s="90">
        <v>0</v>
      </c>
      <c r="AB19" s="92"/>
      <c r="AC19" s="92" t="s">
        <v>298</v>
      </c>
      <c r="AD19" s="92"/>
      <c r="AE19" s="92"/>
      <c r="AF19" s="92"/>
      <c r="AG19" s="92"/>
      <c r="AH19" s="92"/>
    </row>
    <row r="20" s="58" customFormat="1" ht="36">
      <c r="A20" s="87" t="s">
        <v>299</v>
      </c>
      <c r="B20" s="94" t="s">
        <v>300</v>
      </c>
      <c r="C20" s="7" t="s">
        <v>294</v>
      </c>
      <c r="D20" s="7" t="s">
        <v>294</v>
      </c>
      <c r="E20" s="89" t="s">
        <v>294</v>
      </c>
      <c r="F20" s="7" t="s">
        <v>294</v>
      </c>
      <c r="G20" s="7" t="s">
        <v>294</v>
      </c>
      <c r="H20" s="7">
        <v>100</v>
      </c>
      <c r="I20" s="7" t="s">
        <v>294</v>
      </c>
      <c r="J20" s="93">
        <v>8.9999999999999997e-002</v>
      </c>
      <c r="K20" s="7" t="s">
        <v>297</v>
      </c>
      <c r="L20" s="7">
        <v>0.62</v>
      </c>
      <c r="M20" s="7">
        <v>2026</v>
      </c>
      <c r="N20" s="7">
        <v>2026</v>
      </c>
      <c r="O20" s="90">
        <v>785</v>
      </c>
      <c r="P20" s="90">
        <v>0</v>
      </c>
      <c r="Q20" s="90">
        <v>785</v>
      </c>
      <c r="R20" s="90">
        <v>0</v>
      </c>
      <c r="S20" s="90">
        <v>0</v>
      </c>
      <c r="T20" s="91"/>
      <c r="U20" s="90">
        <v>0</v>
      </c>
      <c r="V20" s="90">
        <v>785</v>
      </c>
      <c r="W20" s="90">
        <v>0</v>
      </c>
      <c r="X20" s="90">
        <v>0</v>
      </c>
      <c r="Y20" s="90">
        <v>0</v>
      </c>
      <c r="Z20" s="90">
        <v>0</v>
      </c>
      <c r="AA20" s="90">
        <v>0</v>
      </c>
      <c r="AB20" s="92"/>
      <c r="AC20" s="92"/>
      <c r="AD20" s="92"/>
      <c r="AE20" s="92"/>
      <c r="AF20" s="92"/>
      <c r="AG20" s="92"/>
      <c r="AH20" s="92"/>
    </row>
    <row r="21" s="58" customFormat="1" ht="36">
      <c r="A21" s="87" t="s">
        <v>301</v>
      </c>
      <c r="B21" s="94" t="s">
        <v>302</v>
      </c>
      <c r="C21" s="7" t="s">
        <v>294</v>
      </c>
      <c r="D21" s="7" t="s">
        <v>294</v>
      </c>
      <c r="E21" s="89" t="s">
        <v>294</v>
      </c>
      <c r="F21" s="7" t="s">
        <v>294</v>
      </c>
      <c r="G21" s="7" t="s">
        <v>294</v>
      </c>
      <c r="H21" s="7">
        <v>100</v>
      </c>
      <c r="I21" s="7" t="s">
        <v>294</v>
      </c>
      <c r="J21" s="93">
        <v>0.30599999999999999</v>
      </c>
      <c r="K21" s="7" t="s">
        <v>303</v>
      </c>
      <c r="L21" s="7">
        <v>0.62</v>
      </c>
      <c r="M21" s="7">
        <v>2026</v>
      </c>
      <c r="N21" s="7">
        <v>2026</v>
      </c>
      <c r="O21" s="90">
        <v>4842</v>
      </c>
      <c r="P21" s="90">
        <v>0</v>
      </c>
      <c r="Q21" s="90">
        <v>4842</v>
      </c>
      <c r="R21" s="90">
        <v>0</v>
      </c>
      <c r="S21" s="90">
        <v>0</v>
      </c>
      <c r="T21" s="91"/>
      <c r="U21" s="90">
        <v>0</v>
      </c>
      <c r="V21" s="90">
        <v>4842</v>
      </c>
      <c r="W21" s="90">
        <v>0</v>
      </c>
      <c r="X21" s="90">
        <v>0</v>
      </c>
      <c r="Y21" s="90">
        <v>0</v>
      </c>
      <c r="Z21" s="90">
        <v>0</v>
      </c>
      <c r="AA21" s="90">
        <v>0</v>
      </c>
      <c r="AB21" s="92"/>
      <c r="AC21" s="92"/>
      <c r="AD21" s="92"/>
      <c r="AE21" s="92"/>
      <c r="AF21" s="92"/>
      <c r="AG21" s="92"/>
      <c r="AH21" s="92"/>
    </row>
    <row r="22" s="80" customFormat="1" ht="28.5" customHeight="1">
      <c r="A22" s="81" t="s">
        <v>304</v>
      </c>
      <c r="B22" s="82"/>
      <c r="C22" s="83"/>
      <c r="D22" s="84"/>
      <c r="E22" s="84"/>
      <c r="F22" s="84"/>
      <c r="G22" s="84"/>
      <c r="H22" s="83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5"/>
      <c r="U22" s="84"/>
      <c r="V22" s="84"/>
      <c r="W22" s="84"/>
      <c r="X22" s="84"/>
      <c r="Y22" s="84"/>
      <c r="Z22" s="84"/>
      <c r="AA22" s="84"/>
      <c r="AB22" s="86"/>
      <c r="AC22" s="86"/>
      <c r="AD22" s="86"/>
      <c r="AE22" s="86"/>
      <c r="AF22" s="86"/>
      <c r="AG22" s="86"/>
      <c r="AH22" s="86"/>
    </row>
    <row r="23" s="58" customFormat="1" ht="24">
      <c r="A23" s="87" t="s">
        <v>269</v>
      </c>
      <c r="B23" s="88" t="s">
        <v>305</v>
      </c>
      <c r="C23" s="7" t="s">
        <v>306</v>
      </c>
      <c r="D23" s="7" t="s">
        <v>294</v>
      </c>
      <c r="E23" s="89">
        <v>0.30160000000000003</v>
      </c>
      <c r="F23" s="7" t="s">
        <v>307</v>
      </c>
      <c r="G23" s="7" t="s">
        <v>294</v>
      </c>
      <c r="H23" s="7" t="s">
        <v>306</v>
      </c>
      <c r="I23" s="7" t="s">
        <v>294</v>
      </c>
      <c r="J23" s="89">
        <v>0.30160000000000003</v>
      </c>
      <c r="K23" s="7" t="s">
        <v>307</v>
      </c>
      <c r="L23" s="7" t="s">
        <v>294</v>
      </c>
      <c r="M23" s="7">
        <v>2023</v>
      </c>
      <c r="N23" s="7">
        <v>2025</v>
      </c>
      <c r="O23" s="90">
        <v>8049</v>
      </c>
      <c r="P23" s="90">
        <v>200</v>
      </c>
      <c r="Q23" s="90">
        <v>7849</v>
      </c>
      <c r="R23" s="90">
        <v>103</v>
      </c>
      <c r="S23" s="90">
        <v>6990</v>
      </c>
      <c r="T23" s="91">
        <v>6278.3384500000002</v>
      </c>
      <c r="U23" s="90">
        <v>956</v>
      </c>
      <c r="V23" s="90">
        <v>0</v>
      </c>
      <c r="W23" s="90">
        <v>0</v>
      </c>
      <c r="X23" s="90">
        <v>0</v>
      </c>
      <c r="Y23" s="90">
        <v>0</v>
      </c>
      <c r="Z23" s="90">
        <v>0</v>
      </c>
      <c r="AA23" s="90">
        <v>0</v>
      </c>
      <c r="AB23" s="92"/>
      <c r="AC23" s="92" t="s">
        <v>308</v>
      </c>
      <c r="AD23" s="92"/>
      <c r="AE23" s="92"/>
      <c r="AF23" s="92"/>
      <c r="AG23" s="92"/>
      <c r="AH23" s="95">
        <v>0</v>
      </c>
    </row>
    <row r="24" s="58" customFormat="1" ht="39.950000000000003" customHeight="1">
      <c r="A24" s="87" t="s">
        <v>270</v>
      </c>
      <c r="B24" s="88" t="s">
        <v>309</v>
      </c>
      <c r="C24" s="7">
        <v>500</v>
      </c>
      <c r="D24" s="7" t="s">
        <v>294</v>
      </c>
      <c r="E24" s="89">
        <v>0.33600000000000002</v>
      </c>
      <c r="F24" s="7" t="s">
        <v>307</v>
      </c>
      <c r="G24" s="7" t="s">
        <v>294</v>
      </c>
      <c r="H24" s="7">
        <v>500</v>
      </c>
      <c r="I24" s="7" t="s">
        <v>294</v>
      </c>
      <c r="J24" s="89">
        <v>0.33600000000000002</v>
      </c>
      <c r="K24" s="7" t="s">
        <v>307</v>
      </c>
      <c r="L24" s="7" t="s">
        <v>294</v>
      </c>
      <c r="M24" s="7">
        <v>2023</v>
      </c>
      <c r="N24" s="7">
        <v>2024</v>
      </c>
      <c r="O24" s="90">
        <v>16965</v>
      </c>
      <c r="P24" s="90">
        <v>311</v>
      </c>
      <c r="Q24" s="90">
        <v>16654</v>
      </c>
      <c r="R24" s="90">
        <v>319</v>
      </c>
      <c r="S24" s="90">
        <v>16646</v>
      </c>
      <c r="T24" s="91">
        <v>17333.703519999999</v>
      </c>
      <c r="U24" s="90">
        <v>0</v>
      </c>
      <c r="V24" s="90">
        <v>0</v>
      </c>
      <c r="W24" s="90">
        <v>0</v>
      </c>
      <c r="X24" s="90">
        <v>0</v>
      </c>
      <c r="Y24" s="90">
        <v>0</v>
      </c>
      <c r="Z24" s="90">
        <v>0</v>
      </c>
      <c r="AA24" s="90">
        <v>0</v>
      </c>
      <c r="AB24" s="92"/>
      <c r="AC24" s="92"/>
      <c r="AD24" s="92"/>
      <c r="AE24" s="92"/>
      <c r="AF24" s="92"/>
      <c r="AG24" s="92"/>
      <c r="AH24" s="95">
        <v>0</v>
      </c>
    </row>
    <row r="25" s="58" customFormat="1" ht="39.950000000000003" customHeight="1">
      <c r="A25" s="87" t="s">
        <v>299</v>
      </c>
      <c r="B25" s="88" t="s">
        <v>310</v>
      </c>
      <c r="C25" s="7">
        <v>200</v>
      </c>
      <c r="D25" s="7" t="s">
        <v>294</v>
      </c>
      <c r="E25" s="89">
        <v>0.53200000000000003</v>
      </c>
      <c r="F25" s="7" t="s">
        <v>307</v>
      </c>
      <c r="G25" s="7" t="s">
        <v>294</v>
      </c>
      <c r="H25" s="7">
        <v>200</v>
      </c>
      <c r="I25" s="7" t="s">
        <v>294</v>
      </c>
      <c r="J25" s="89">
        <v>0.53200000000000003</v>
      </c>
      <c r="K25" s="7" t="s">
        <v>307</v>
      </c>
      <c r="L25" s="7" t="s">
        <v>294</v>
      </c>
      <c r="M25" s="7">
        <v>2024</v>
      </c>
      <c r="N25" s="7">
        <v>2024</v>
      </c>
      <c r="O25" s="90">
        <v>14277</v>
      </c>
      <c r="P25" s="90">
        <v>207</v>
      </c>
      <c r="Q25" s="90">
        <v>14070</v>
      </c>
      <c r="R25" s="90">
        <v>0</v>
      </c>
      <c r="S25" s="90">
        <v>14277</v>
      </c>
      <c r="T25" s="91">
        <v>12042.55611</v>
      </c>
      <c r="U25" s="90">
        <v>0</v>
      </c>
      <c r="V25" s="90">
        <v>0</v>
      </c>
      <c r="W25" s="90">
        <v>0</v>
      </c>
      <c r="X25" s="90">
        <v>0</v>
      </c>
      <c r="Y25" s="90">
        <v>0</v>
      </c>
      <c r="Z25" s="90">
        <v>0</v>
      </c>
      <c r="AA25" s="90">
        <v>0</v>
      </c>
      <c r="AB25" s="92"/>
      <c r="AC25" s="92"/>
      <c r="AD25" s="92"/>
      <c r="AE25" s="92"/>
      <c r="AF25" s="92"/>
      <c r="AG25" s="92"/>
      <c r="AH25" s="95">
        <v>0</v>
      </c>
    </row>
    <row r="26" s="58" customFormat="1" ht="39.950000000000003" customHeight="1">
      <c r="A26" s="87" t="s">
        <v>301</v>
      </c>
      <c r="B26" s="88" t="s">
        <v>311</v>
      </c>
      <c r="C26" s="7">
        <v>300</v>
      </c>
      <c r="D26" s="7" t="s">
        <v>294</v>
      </c>
      <c r="E26" s="89">
        <v>0.40300000000000002</v>
      </c>
      <c r="F26" s="7" t="s">
        <v>307</v>
      </c>
      <c r="G26" s="7" t="s">
        <v>294</v>
      </c>
      <c r="H26" s="7">
        <v>300</v>
      </c>
      <c r="I26" s="7" t="s">
        <v>294</v>
      </c>
      <c r="J26" s="89">
        <v>0.40300000000000002</v>
      </c>
      <c r="K26" s="7" t="s">
        <v>307</v>
      </c>
      <c r="L26" s="7" t="s">
        <v>294</v>
      </c>
      <c r="M26" s="7">
        <v>2024</v>
      </c>
      <c r="N26" s="7">
        <v>2024</v>
      </c>
      <c r="O26" s="90">
        <v>18702</v>
      </c>
      <c r="P26" s="90">
        <v>195</v>
      </c>
      <c r="Q26" s="90">
        <v>18507</v>
      </c>
      <c r="R26" s="90">
        <v>0</v>
      </c>
      <c r="S26" s="90">
        <v>18702</v>
      </c>
      <c r="T26" s="91">
        <v>16415.293970000002</v>
      </c>
      <c r="U26" s="90">
        <v>0</v>
      </c>
      <c r="V26" s="90">
        <v>0</v>
      </c>
      <c r="W26" s="90">
        <v>0</v>
      </c>
      <c r="X26" s="90">
        <v>0</v>
      </c>
      <c r="Y26" s="90">
        <v>0</v>
      </c>
      <c r="Z26" s="90">
        <v>0</v>
      </c>
      <c r="AA26" s="90">
        <v>0</v>
      </c>
      <c r="AB26" s="92"/>
      <c r="AC26" s="92"/>
      <c r="AD26" s="92"/>
      <c r="AE26" s="92"/>
      <c r="AF26" s="92"/>
      <c r="AG26" s="92"/>
      <c r="AH26" s="95">
        <v>0</v>
      </c>
    </row>
    <row r="27" s="58" customFormat="1" ht="39.950000000000003" customHeight="1">
      <c r="A27" s="87" t="s">
        <v>312</v>
      </c>
      <c r="B27" s="88" t="s">
        <v>313</v>
      </c>
      <c r="C27" s="7" t="s">
        <v>306</v>
      </c>
      <c r="D27" s="7" t="s">
        <v>294</v>
      </c>
      <c r="E27" s="89">
        <v>0.71199999999999997</v>
      </c>
      <c r="F27" s="7" t="s">
        <v>307</v>
      </c>
      <c r="G27" s="7" t="s">
        <v>294</v>
      </c>
      <c r="H27" s="7" t="s">
        <v>306</v>
      </c>
      <c r="I27" s="7" t="s">
        <v>294</v>
      </c>
      <c r="J27" s="89">
        <v>0.71199999999999997</v>
      </c>
      <c r="K27" s="7" t="s">
        <v>307</v>
      </c>
      <c r="L27" s="7" t="s">
        <v>294</v>
      </c>
      <c r="M27" s="7">
        <v>2023</v>
      </c>
      <c r="N27" s="7">
        <v>2024</v>
      </c>
      <c r="O27" s="90">
        <v>21683</v>
      </c>
      <c r="P27" s="90">
        <v>214</v>
      </c>
      <c r="Q27" s="90">
        <v>21469</v>
      </c>
      <c r="R27" s="90">
        <v>220</v>
      </c>
      <c r="S27" s="90">
        <v>21463</v>
      </c>
      <c r="T27" s="91">
        <v>20728.657380000001</v>
      </c>
      <c r="U27" s="90">
        <v>0</v>
      </c>
      <c r="V27" s="90">
        <v>0</v>
      </c>
      <c r="W27" s="90">
        <v>0</v>
      </c>
      <c r="X27" s="90">
        <v>0</v>
      </c>
      <c r="Y27" s="90">
        <v>0</v>
      </c>
      <c r="Z27" s="90">
        <v>0</v>
      </c>
      <c r="AA27" s="90">
        <v>0</v>
      </c>
      <c r="AB27" s="92"/>
      <c r="AC27" s="92"/>
      <c r="AD27" s="92"/>
      <c r="AE27" s="92"/>
      <c r="AF27" s="92"/>
      <c r="AG27" s="92"/>
      <c r="AH27" s="95">
        <v>0</v>
      </c>
    </row>
    <row r="28" s="58" customFormat="1" ht="39.950000000000003" customHeight="1">
      <c r="A28" s="87" t="s">
        <v>314</v>
      </c>
      <c r="B28" s="88" t="s">
        <v>315</v>
      </c>
      <c r="C28" s="7">
        <v>700</v>
      </c>
      <c r="D28" s="7" t="s">
        <v>294</v>
      </c>
      <c r="E28" s="89">
        <v>0.32000000000000001</v>
      </c>
      <c r="F28" s="7" t="s">
        <v>307</v>
      </c>
      <c r="G28" s="7" t="s">
        <v>294</v>
      </c>
      <c r="H28" s="7">
        <v>700</v>
      </c>
      <c r="I28" s="7" t="s">
        <v>294</v>
      </c>
      <c r="J28" s="89">
        <v>0.32000000000000001</v>
      </c>
      <c r="K28" s="7" t="s">
        <v>307</v>
      </c>
      <c r="L28" s="7" t="s">
        <v>294</v>
      </c>
      <c r="M28" s="7">
        <v>2024</v>
      </c>
      <c r="N28" s="7">
        <v>2024</v>
      </c>
      <c r="O28" s="90">
        <v>27140</v>
      </c>
      <c r="P28" s="90">
        <v>279</v>
      </c>
      <c r="Q28" s="90">
        <v>26861</v>
      </c>
      <c r="R28" s="90">
        <v>0</v>
      </c>
      <c r="S28" s="90">
        <v>27140</v>
      </c>
      <c r="T28" s="91">
        <v>24905.087929999998</v>
      </c>
      <c r="U28" s="90">
        <v>0</v>
      </c>
      <c r="V28" s="90">
        <v>0</v>
      </c>
      <c r="W28" s="90">
        <v>0</v>
      </c>
      <c r="X28" s="90">
        <v>0</v>
      </c>
      <c r="Y28" s="90">
        <v>0</v>
      </c>
      <c r="Z28" s="90">
        <v>0</v>
      </c>
      <c r="AA28" s="90">
        <v>0</v>
      </c>
      <c r="AB28" s="92"/>
      <c r="AC28" s="92"/>
      <c r="AD28" s="92"/>
      <c r="AE28" s="92"/>
      <c r="AF28" s="92"/>
      <c r="AG28" s="92"/>
      <c r="AH28" s="95">
        <v>0</v>
      </c>
    </row>
    <row r="29" s="58" customFormat="1" ht="39.950000000000003" customHeight="1">
      <c r="A29" s="87" t="s">
        <v>316</v>
      </c>
      <c r="B29" s="88" t="s">
        <v>317</v>
      </c>
      <c r="C29" s="7">
        <v>200</v>
      </c>
      <c r="D29" s="7" t="s">
        <v>294</v>
      </c>
      <c r="E29" s="89">
        <v>0.25</v>
      </c>
      <c r="F29" s="7" t="s">
        <v>307</v>
      </c>
      <c r="G29" s="7" t="s">
        <v>294</v>
      </c>
      <c r="H29" s="7">
        <v>200</v>
      </c>
      <c r="I29" s="7" t="s">
        <v>294</v>
      </c>
      <c r="J29" s="89">
        <v>0.25</v>
      </c>
      <c r="K29" s="7" t="s">
        <v>307</v>
      </c>
      <c r="L29" s="7" t="s">
        <v>294</v>
      </c>
      <c r="M29" s="7">
        <v>2024</v>
      </c>
      <c r="N29" s="7">
        <v>2024</v>
      </c>
      <c r="O29" s="90">
        <v>8351</v>
      </c>
      <c r="P29" s="90">
        <v>194</v>
      </c>
      <c r="Q29" s="90">
        <v>8157</v>
      </c>
      <c r="R29" s="90">
        <v>0</v>
      </c>
      <c r="S29" s="90">
        <v>8351</v>
      </c>
      <c r="T29" s="91">
        <v>8871.2694999999985</v>
      </c>
      <c r="U29" s="90">
        <v>0</v>
      </c>
      <c r="V29" s="90">
        <v>0</v>
      </c>
      <c r="W29" s="90">
        <v>0</v>
      </c>
      <c r="X29" s="90">
        <v>0</v>
      </c>
      <c r="Y29" s="90">
        <v>0</v>
      </c>
      <c r="Z29" s="90">
        <v>0</v>
      </c>
      <c r="AA29" s="90">
        <v>0</v>
      </c>
      <c r="AB29" s="92"/>
      <c r="AC29" s="92"/>
      <c r="AD29" s="92"/>
      <c r="AE29" s="92"/>
      <c r="AF29" s="92"/>
      <c r="AG29" s="92"/>
      <c r="AH29" s="95">
        <v>0</v>
      </c>
    </row>
    <row r="30" s="58" customFormat="1" ht="39.950000000000003" customHeight="1">
      <c r="A30" s="87" t="s">
        <v>281</v>
      </c>
      <c r="B30" s="88" t="s">
        <v>318</v>
      </c>
      <c r="C30" s="7">
        <v>700</v>
      </c>
      <c r="D30" s="7" t="s">
        <v>294</v>
      </c>
      <c r="E30" s="89">
        <v>0.17126</v>
      </c>
      <c r="F30" s="7" t="s">
        <v>307</v>
      </c>
      <c r="G30" s="7" t="s">
        <v>294</v>
      </c>
      <c r="H30" s="7">
        <v>700</v>
      </c>
      <c r="I30" s="7" t="s">
        <v>294</v>
      </c>
      <c r="J30" s="89">
        <v>0.17126</v>
      </c>
      <c r="K30" s="7" t="s">
        <v>307</v>
      </c>
      <c r="L30" s="7" t="s">
        <v>294</v>
      </c>
      <c r="M30" s="7">
        <v>2023</v>
      </c>
      <c r="N30" s="7">
        <v>2024</v>
      </c>
      <c r="O30" s="90">
        <v>10718</v>
      </c>
      <c r="P30" s="90">
        <v>177</v>
      </c>
      <c r="Q30" s="90">
        <v>10541</v>
      </c>
      <c r="R30" s="90">
        <v>182</v>
      </c>
      <c r="S30" s="90">
        <v>10536</v>
      </c>
      <c r="T30" s="91">
        <v>10394.992490000001</v>
      </c>
      <c r="U30" s="90">
        <v>0</v>
      </c>
      <c r="V30" s="90">
        <v>0</v>
      </c>
      <c r="W30" s="90">
        <v>0</v>
      </c>
      <c r="X30" s="90">
        <v>0</v>
      </c>
      <c r="Y30" s="90">
        <v>0</v>
      </c>
      <c r="Z30" s="90">
        <v>0</v>
      </c>
      <c r="AA30" s="90">
        <v>0</v>
      </c>
      <c r="AB30" s="92"/>
      <c r="AC30" s="92"/>
      <c r="AD30" s="92"/>
      <c r="AE30" s="92"/>
      <c r="AF30" s="92"/>
      <c r="AG30" s="92"/>
      <c r="AH30" s="95">
        <v>0</v>
      </c>
    </row>
    <row r="31" s="58" customFormat="1" ht="39.950000000000003" customHeight="1">
      <c r="A31" s="87" t="s">
        <v>282</v>
      </c>
      <c r="B31" s="88" t="s">
        <v>319</v>
      </c>
      <c r="C31" s="7" t="s">
        <v>320</v>
      </c>
      <c r="D31" s="7" t="s">
        <v>294</v>
      </c>
      <c r="E31" s="89">
        <v>0.36399999999999999</v>
      </c>
      <c r="F31" s="7" t="s">
        <v>307</v>
      </c>
      <c r="G31" s="7" t="s">
        <v>294</v>
      </c>
      <c r="H31" s="7" t="s">
        <v>320</v>
      </c>
      <c r="I31" s="7" t="s">
        <v>294</v>
      </c>
      <c r="J31" s="89">
        <v>0.36399999999999999</v>
      </c>
      <c r="K31" s="7" t="s">
        <v>307</v>
      </c>
      <c r="L31" s="7" t="s">
        <v>294</v>
      </c>
      <c r="M31" s="7">
        <v>2024</v>
      </c>
      <c r="N31" s="7">
        <v>2024</v>
      </c>
      <c r="O31" s="90">
        <v>17915</v>
      </c>
      <c r="P31" s="90">
        <v>349</v>
      </c>
      <c r="Q31" s="90">
        <v>17566</v>
      </c>
      <c r="R31" s="90">
        <v>0</v>
      </c>
      <c r="S31" s="90">
        <v>17915</v>
      </c>
      <c r="T31" s="91">
        <v>15609.612150000001</v>
      </c>
      <c r="U31" s="90">
        <v>0</v>
      </c>
      <c r="V31" s="90">
        <v>0</v>
      </c>
      <c r="W31" s="90">
        <v>0</v>
      </c>
      <c r="X31" s="90">
        <v>0</v>
      </c>
      <c r="Y31" s="90">
        <v>0</v>
      </c>
      <c r="Z31" s="90">
        <v>0</v>
      </c>
      <c r="AA31" s="90">
        <v>0</v>
      </c>
      <c r="AB31" s="92"/>
      <c r="AC31" s="92"/>
      <c r="AD31" s="92"/>
      <c r="AE31" s="92"/>
      <c r="AF31" s="92"/>
      <c r="AG31" s="92"/>
      <c r="AH31" s="95">
        <v>0</v>
      </c>
    </row>
    <row r="32" s="58" customFormat="1" ht="39.950000000000003" customHeight="1">
      <c r="A32" s="87" t="s">
        <v>321</v>
      </c>
      <c r="B32" s="88" t="s">
        <v>322</v>
      </c>
      <c r="C32" s="7">
        <v>500</v>
      </c>
      <c r="D32" s="7" t="s">
        <v>294</v>
      </c>
      <c r="E32" s="89">
        <v>2.e-002</v>
      </c>
      <c r="F32" s="7" t="s">
        <v>307</v>
      </c>
      <c r="G32" s="7" t="s">
        <v>294</v>
      </c>
      <c r="H32" s="7">
        <v>500</v>
      </c>
      <c r="I32" s="7" t="s">
        <v>294</v>
      </c>
      <c r="J32" s="89">
        <v>2.e-002</v>
      </c>
      <c r="K32" s="7" t="s">
        <v>307</v>
      </c>
      <c r="L32" s="7" t="s">
        <v>294</v>
      </c>
      <c r="M32" s="7">
        <v>2024</v>
      </c>
      <c r="N32" s="7">
        <v>2024</v>
      </c>
      <c r="O32" s="90">
        <v>7248</v>
      </c>
      <c r="P32" s="90">
        <v>307</v>
      </c>
      <c r="Q32" s="90">
        <v>6941</v>
      </c>
      <c r="R32" s="90">
        <v>0</v>
      </c>
      <c r="S32" s="90">
        <v>7248</v>
      </c>
      <c r="T32" s="91">
        <v>6023.99082</v>
      </c>
      <c r="U32" s="90">
        <v>0</v>
      </c>
      <c r="V32" s="90">
        <v>0</v>
      </c>
      <c r="W32" s="90">
        <v>0</v>
      </c>
      <c r="X32" s="90">
        <v>0</v>
      </c>
      <c r="Y32" s="90">
        <v>0</v>
      </c>
      <c r="Z32" s="90">
        <v>0</v>
      </c>
      <c r="AA32" s="90">
        <v>0</v>
      </c>
      <c r="AB32" s="92"/>
      <c r="AC32" s="92"/>
      <c r="AD32" s="92"/>
      <c r="AE32" s="92"/>
      <c r="AF32" s="92"/>
      <c r="AG32" s="92"/>
      <c r="AH32" s="95">
        <v>0</v>
      </c>
    </row>
    <row r="33" s="58" customFormat="1" ht="39.950000000000003" customHeight="1">
      <c r="A33" s="87" t="s">
        <v>323</v>
      </c>
      <c r="B33" s="88" t="s">
        <v>324</v>
      </c>
      <c r="C33" s="7">
        <v>500</v>
      </c>
      <c r="D33" s="7" t="s">
        <v>294</v>
      </c>
      <c r="E33" s="89">
        <v>0.41999999999999998</v>
      </c>
      <c r="F33" s="7" t="s">
        <v>307</v>
      </c>
      <c r="G33" s="7" t="s">
        <v>294</v>
      </c>
      <c r="H33" s="7">
        <v>500</v>
      </c>
      <c r="I33" s="7" t="s">
        <v>294</v>
      </c>
      <c r="J33" s="89">
        <v>0.41999999999999998</v>
      </c>
      <c r="K33" s="7" t="s">
        <v>307</v>
      </c>
      <c r="L33" s="7" t="s">
        <v>294</v>
      </c>
      <c r="M33" s="7">
        <v>2024</v>
      </c>
      <c r="N33" s="7">
        <v>2024</v>
      </c>
      <c r="O33" s="90">
        <v>19825</v>
      </c>
      <c r="P33" s="90">
        <v>371</v>
      </c>
      <c r="Q33" s="90">
        <v>19454</v>
      </c>
      <c r="R33" s="90">
        <v>0</v>
      </c>
      <c r="S33" s="90">
        <v>19825</v>
      </c>
      <c r="T33" s="91">
        <v>18976.867470000001</v>
      </c>
      <c r="U33" s="90">
        <v>0</v>
      </c>
      <c r="V33" s="90">
        <v>0</v>
      </c>
      <c r="W33" s="90">
        <v>0</v>
      </c>
      <c r="X33" s="90">
        <v>0</v>
      </c>
      <c r="Y33" s="90">
        <v>0</v>
      </c>
      <c r="Z33" s="90">
        <v>0</v>
      </c>
      <c r="AA33" s="90">
        <v>0</v>
      </c>
      <c r="AB33" s="92"/>
      <c r="AC33" s="92"/>
      <c r="AD33" s="92"/>
      <c r="AE33" s="92"/>
      <c r="AF33" s="92"/>
      <c r="AG33" s="92"/>
      <c r="AH33" s="95">
        <v>0</v>
      </c>
    </row>
    <row r="34" s="58" customFormat="1" ht="39.950000000000003" customHeight="1">
      <c r="A34" s="87" t="s">
        <v>325</v>
      </c>
      <c r="B34" s="88" t="s">
        <v>326</v>
      </c>
      <c r="C34" s="7">
        <v>500</v>
      </c>
      <c r="D34" s="7" t="s">
        <v>294</v>
      </c>
      <c r="E34" s="89">
        <v>0.27800000000000002</v>
      </c>
      <c r="F34" s="7" t="s">
        <v>307</v>
      </c>
      <c r="G34" s="7" t="s">
        <v>294</v>
      </c>
      <c r="H34" s="7">
        <v>500</v>
      </c>
      <c r="I34" s="7" t="s">
        <v>294</v>
      </c>
      <c r="J34" s="89">
        <v>0.27800000000000002</v>
      </c>
      <c r="K34" s="7" t="s">
        <v>307</v>
      </c>
      <c r="L34" s="7" t="s">
        <v>294</v>
      </c>
      <c r="M34" s="7">
        <v>2024</v>
      </c>
      <c r="N34" s="7">
        <v>2024</v>
      </c>
      <c r="O34" s="90">
        <v>18618</v>
      </c>
      <c r="P34" s="90">
        <v>300</v>
      </c>
      <c r="Q34" s="90">
        <v>18318</v>
      </c>
      <c r="R34" s="90">
        <v>0</v>
      </c>
      <c r="S34" s="90">
        <v>18618</v>
      </c>
      <c r="T34" s="91">
        <v>18727.28038</v>
      </c>
      <c r="U34" s="90">
        <v>0</v>
      </c>
      <c r="V34" s="90">
        <v>0</v>
      </c>
      <c r="W34" s="90">
        <v>0</v>
      </c>
      <c r="X34" s="90">
        <v>0</v>
      </c>
      <c r="Y34" s="90">
        <v>0</v>
      </c>
      <c r="Z34" s="90">
        <v>0</v>
      </c>
      <c r="AA34" s="90">
        <v>0</v>
      </c>
      <c r="AB34" s="92"/>
      <c r="AC34" s="92"/>
      <c r="AD34" s="92"/>
      <c r="AE34" s="92"/>
      <c r="AF34" s="92"/>
      <c r="AG34" s="92"/>
      <c r="AH34" s="95">
        <v>0</v>
      </c>
    </row>
    <row r="35" s="58" customFormat="1" ht="39.950000000000003" customHeight="1">
      <c r="A35" s="87" t="s">
        <v>327</v>
      </c>
      <c r="B35" s="88" t="s">
        <v>328</v>
      </c>
      <c r="C35" s="7">
        <v>400</v>
      </c>
      <c r="D35" s="7" t="s">
        <v>294</v>
      </c>
      <c r="E35" s="89">
        <v>0.35799999999999998</v>
      </c>
      <c r="F35" s="7" t="s">
        <v>307</v>
      </c>
      <c r="G35" s="7" t="s">
        <v>294</v>
      </c>
      <c r="H35" s="7">
        <v>400</v>
      </c>
      <c r="I35" s="7" t="s">
        <v>294</v>
      </c>
      <c r="J35" s="89">
        <v>0.35799999999999998</v>
      </c>
      <c r="K35" s="7" t="s">
        <v>307</v>
      </c>
      <c r="L35" s="7" t="s">
        <v>294</v>
      </c>
      <c r="M35" s="7">
        <v>2024</v>
      </c>
      <c r="N35" s="7">
        <v>2025</v>
      </c>
      <c r="O35" s="90">
        <v>17341</v>
      </c>
      <c r="P35" s="90">
        <v>325</v>
      </c>
      <c r="Q35" s="90">
        <v>17016</v>
      </c>
      <c r="R35" s="90">
        <v>0</v>
      </c>
      <c r="S35" s="90">
        <v>14865</v>
      </c>
      <c r="T35" s="91">
        <v>12597.455419999998</v>
      </c>
      <c r="U35" s="90">
        <v>2476</v>
      </c>
      <c r="V35" s="90">
        <v>0</v>
      </c>
      <c r="W35" s="90">
        <v>0</v>
      </c>
      <c r="X35" s="90">
        <v>0</v>
      </c>
      <c r="Y35" s="90">
        <v>0</v>
      </c>
      <c r="Z35" s="90">
        <v>0</v>
      </c>
      <c r="AA35" s="90">
        <v>0</v>
      </c>
      <c r="AB35" s="92"/>
      <c r="AC35" s="92" t="s">
        <v>329</v>
      </c>
      <c r="AD35" s="92"/>
      <c r="AE35" s="92"/>
      <c r="AF35" s="92"/>
      <c r="AG35" s="92"/>
      <c r="AH35" s="95">
        <v>0</v>
      </c>
    </row>
    <row r="36" s="58" customFormat="1" ht="39.950000000000003" customHeight="1">
      <c r="A36" s="87" t="s">
        <v>330</v>
      </c>
      <c r="B36" s="88" t="s">
        <v>331</v>
      </c>
      <c r="C36" s="7">
        <v>400</v>
      </c>
      <c r="D36" s="7" t="s">
        <v>294</v>
      </c>
      <c r="E36" s="89">
        <v>0.38400000000000001</v>
      </c>
      <c r="F36" s="7" t="s">
        <v>307</v>
      </c>
      <c r="G36" s="7" t="s">
        <v>294</v>
      </c>
      <c r="H36" s="7">
        <v>400</v>
      </c>
      <c r="I36" s="7" t="s">
        <v>294</v>
      </c>
      <c r="J36" s="89">
        <v>0.38400000000000001</v>
      </c>
      <c r="K36" s="7" t="s">
        <v>307</v>
      </c>
      <c r="L36" s="7" t="s">
        <v>294</v>
      </c>
      <c r="M36" s="7">
        <v>2024</v>
      </c>
      <c r="N36" s="7">
        <v>2026</v>
      </c>
      <c r="O36" s="90">
        <v>23907</v>
      </c>
      <c r="P36" s="90">
        <v>684</v>
      </c>
      <c r="Q36" s="90">
        <v>23223</v>
      </c>
      <c r="R36" s="90">
        <v>0</v>
      </c>
      <c r="S36" s="90">
        <v>327</v>
      </c>
      <c r="T36" s="91">
        <v>326.38350000000008</v>
      </c>
      <c r="U36" s="90">
        <v>377</v>
      </c>
      <c r="V36" s="90">
        <v>23203</v>
      </c>
      <c r="W36" s="90">
        <v>0</v>
      </c>
      <c r="X36" s="90">
        <v>0</v>
      </c>
      <c r="Y36" s="90">
        <v>0</v>
      </c>
      <c r="Z36" s="90">
        <v>0</v>
      </c>
      <c r="AA36" s="90">
        <v>0</v>
      </c>
      <c r="AB36" s="92"/>
      <c r="AC36" s="92" t="s">
        <v>308</v>
      </c>
      <c r="AD36" s="92"/>
      <c r="AE36" s="92"/>
      <c r="AF36" s="92"/>
      <c r="AG36" s="92"/>
      <c r="AH36" s="95">
        <v>0</v>
      </c>
    </row>
    <row r="37" s="58" customFormat="1" ht="24">
      <c r="A37" s="87" t="s">
        <v>332</v>
      </c>
      <c r="B37" s="88" t="s">
        <v>333</v>
      </c>
      <c r="C37" s="7">
        <v>300</v>
      </c>
      <c r="D37" s="7" t="s">
        <v>294</v>
      </c>
      <c r="E37" s="89">
        <v>0.84999999999999998</v>
      </c>
      <c r="F37" s="7" t="s">
        <v>307</v>
      </c>
      <c r="G37" s="7" t="s">
        <v>294</v>
      </c>
      <c r="H37" s="7">
        <v>300</v>
      </c>
      <c r="I37" s="7" t="s">
        <v>294</v>
      </c>
      <c r="J37" s="89">
        <v>0.84999999999999998</v>
      </c>
      <c r="K37" s="7" t="s">
        <v>307</v>
      </c>
      <c r="L37" s="7" t="s">
        <v>294</v>
      </c>
      <c r="M37" s="7">
        <v>2024</v>
      </c>
      <c r="N37" s="7">
        <v>2026</v>
      </c>
      <c r="O37" s="90">
        <v>44867</v>
      </c>
      <c r="P37" s="90">
        <v>488</v>
      </c>
      <c r="Q37" s="90">
        <v>44379</v>
      </c>
      <c r="R37" s="90">
        <v>0</v>
      </c>
      <c r="S37" s="90">
        <v>503</v>
      </c>
      <c r="T37" s="91">
        <v>502.01008999999999</v>
      </c>
      <c r="U37" s="90">
        <v>12258</v>
      </c>
      <c r="V37" s="90">
        <v>32106</v>
      </c>
      <c r="W37" s="90">
        <v>0</v>
      </c>
      <c r="X37" s="90">
        <v>0</v>
      </c>
      <c r="Y37" s="90">
        <v>0</v>
      </c>
      <c r="Z37" s="90">
        <v>0</v>
      </c>
      <c r="AA37" s="90">
        <v>0</v>
      </c>
      <c r="AB37" s="92"/>
      <c r="AC37" s="92" t="s">
        <v>308</v>
      </c>
      <c r="AD37" s="92"/>
      <c r="AE37" s="92"/>
      <c r="AF37" s="92"/>
      <c r="AG37" s="92"/>
      <c r="AH37" s="95">
        <v>0</v>
      </c>
    </row>
    <row r="38" s="58" customFormat="1" ht="24">
      <c r="A38" s="87" t="s">
        <v>334</v>
      </c>
      <c r="B38" s="88" t="s">
        <v>335</v>
      </c>
      <c r="C38" s="7">
        <v>200</v>
      </c>
      <c r="D38" s="7" t="s">
        <v>294</v>
      </c>
      <c r="E38" s="89">
        <v>0.47999999999999998</v>
      </c>
      <c r="F38" s="7" t="s">
        <v>307</v>
      </c>
      <c r="G38" s="7" t="s">
        <v>294</v>
      </c>
      <c r="H38" s="7">
        <v>200</v>
      </c>
      <c r="I38" s="7" t="s">
        <v>294</v>
      </c>
      <c r="J38" s="89">
        <v>0.47999999999999998</v>
      </c>
      <c r="K38" s="7" t="s">
        <v>307</v>
      </c>
      <c r="L38" s="7" t="s">
        <v>294</v>
      </c>
      <c r="M38" s="7">
        <v>2024</v>
      </c>
      <c r="N38" s="7">
        <v>2025</v>
      </c>
      <c r="O38" s="90">
        <v>19555</v>
      </c>
      <c r="P38" s="90">
        <v>910</v>
      </c>
      <c r="Q38" s="90">
        <v>18645</v>
      </c>
      <c r="R38" s="90">
        <v>0</v>
      </c>
      <c r="S38" s="90">
        <v>403</v>
      </c>
      <c r="T38" s="91">
        <v>402.53490000000005</v>
      </c>
      <c r="U38" s="90">
        <v>19152</v>
      </c>
      <c r="V38" s="90">
        <v>0</v>
      </c>
      <c r="W38" s="90">
        <v>0</v>
      </c>
      <c r="X38" s="90">
        <v>0</v>
      </c>
      <c r="Y38" s="90">
        <v>0</v>
      </c>
      <c r="Z38" s="90">
        <v>0</v>
      </c>
      <c r="AA38" s="90">
        <v>0</v>
      </c>
      <c r="AB38" s="92"/>
      <c r="AC38" s="92" t="s">
        <v>308</v>
      </c>
      <c r="AD38" s="92"/>
      <c r="AE38" s="92"/>
      <c r="AF38" s="92"/>
      <c r="AG38" s="92"/>
      <c r="AH38" s="95">
        <v>0</v>
      </c>
    </row>
    <row r="39" s="58" customFormat="1" ht="39.950000000000003" customHeight="1">
      <c r="A39" s="87" t="s">
        <v>336</v>
      </c>
      <c r="B39" s="88" t="s">
        <v>337</v>
      </c>
      <c r="C39" s="7">
        <v>700</v>
      </c>
      <c r="D39" s="7" t="s">
        <v>294</v>
      </c>
      <c r="E39" s="89">
        <v>0.14000000000000001</v>
      </c>
      <c r="F39" s="7" t="s">
        <v>307</v>
      </c>
      <c r="G39" s="7" t="s">
        <v>294</v>
      </c>
      <c r="H39" s="7">
        <v>700</v>
      </c>
      <c r="I39" s="7" t="s">
        <v>294</v>
      </c>
      <c r="J39" s="89">
        <v>0.14000000000000001</v>
      </c>
      <c r="K39" s="7" t="s">
        <v>307</v>
      </c>
      <c r="L39" s="7" t="s">
        <v>294</v>
      </c>
      <c r="M39" s="7">
        <v>2024</v>
      </c>
      <c r="N39" s="7">
        <v>2025</v>
      </c>
      <c r="O39" s="90">
        <v>17898</v>
      </c>
      <c r="P39" s="90">
        <v>868</v>
      </c>
      <c r="Q39" s="90">
        <v>17030</v>
      </c>
      <c r="R39" s="90">
        <v>0</v>
      </c>
      <c r="S39" s="90">
        <v>338</v>
      </c>
      <c r="T39" s="91">
        <v>337.77943000000005</v>
      </c>
      <c r="U39" s="90">
        <v>17560</v>
      </c>
      <c r="V39" s="90">
        <v>0</v>
      </c>
      <c r="W39" s="90">
        <v>0</v>
      </c>
      <c r="X39" s="90">
        <v>0</v>
      </c>
      <c r="Y39" s="90">
        <v>0</v>
      </c>
      <c r="Z39" s="90">
        <v>0</v>
      </c>
      <c r="AA39" s="90">
        <v>0</v>
      </c>
      <c r="AB39" s="92"/>
      <c r="AC39" s="92" t="s">
        <v>298</v>
      </c>
      <c r="AD39" s="92"/>
      <c r="AE39" s="92"/>
      <c r="AF39" s="92"/>
      <c r="AG39" s="92"/>
      <c r="AH39" s="95">
        <v>0</v>
      </c>
    </row>
    <row r="40" s="58" customFormat="1" ht="39.950000000000003" customHeight="1">
      <c r="A40" s="87" t="s">
        <v>338</v>
      </c>
      <c r="B40" s="88" t="s">
        <v>339</v>
      </c>
      <c r="C40" s="7">
        <v>700</v>
      </c>
      <c r="D40" s="7" t="s">
        <v>294</v>
      </c>
      <c r="E40" s="89">
        <v>0.14899999999999999</v>
      </c>
      <c r="F40" s="7" t="s">
        <v>307</v>
      </c>
      <c r="G40" s="7" t="s">
        <v>294</v>
      </c>
      <c r="H40" s="7">
        <v>700</v>
      </c>
      <c r="I40" s="7" t="s">
        <v>294</v>
      </c>
      <c r="J40" s="89">
        <v>0.14899999999999999</v>
      </c>
      <c r="K40" s="7" t="s">
        <v>307</v>
      </c>
      <c r="L40" s="7" t="s">
        <v>294</v>
      </c>
      <c r="M40" s="7">
        <v>2024</v>
      </c>
      <c r="N40" s="7">
        <v>2025</v>
      </c>
      <c r="O40" s="90">
        <v>19156</v>
      </c>
      <c r="P40" s="90">
        <v>937</v>
      </c>
      <c r="Q40" s="90">
        <v>18219</v>
      </c>
      <c r="R40" s="90">
        <v>0</v>
      </c>
      <c r="S40" s="90">
        <v>283</v>
      </c>
      <c r="T40" s="91">
        <v>395.10354999999998</v>
      </c>
      <c r="U40" s="90">
        <v>18873</v>
      </c>
      <c r="V40" s="90">
        <v>0</v>
      </c>
      <c r="W40" s="90">
        <v>0</v>
      </c>
      <c r="X40" s="90">
        <v>0</v>
      </c>
      <c r="Y40" s="90">
        <v>0</v>
      </c>
      <c r="Z40" s="90">
        <v>0</v>
      </c>
      <c r="AA40" s="90">
        <v>0</v>
      </c>
      <c r="AB40" s="92"/>
      <c r="AC40" s="92" t="s">
        <v>298</v>
      </c>
      <c r="AD40" s="92"/>
      <c r="AE40" s="92"/>
      <c r="AF40" s="92"/>
      <c r="AG40" s="92"/>
      <c r="AH40" s="95">
        <v>0</v>
      </c>
    </row>
    <row r="41" s="58" customFormat="1" ht="39.950000000000003" customHeight="1">
      <c r="A41" s="87" t="s">
        <v>340</v>
      </c>
      <c r="B41" s="88" t="s">
        <v>341</v>
      </c>
      <c r="C41" s="7">
        <v>700</v>
      </c>
      <c r="D41" s="7" t="s">
        <v>294</v>
      </c>
      <c r="E41" s="89">
        <v>0.14799999999999999</v>
      </c>
      <c r="F41" s="7" t="s">
        <v>307</v>
      </c>
      <c r="G41" s="7" t="s">
        <v>294</v>
      </c>
      <c r="H41" s="7">
        <v>700</v>
      </c>
      <c r="I41" s="7" t="s">
        <v>294</v>
      </c>
      <c r="J41" s="89">
        <v>0.14799999999999999</v>
      </c>
      <c r="K41" s="7" t="s">
        <v>307</v>
      </c>
      <c r="L41" s="7" t="s">
        <v>294</v>
      </c>
      <c r="M41" s="7">
        <v>2024</v>
      </c>
      <c r="N41" s="7">
        <v>2026</v>
      </c>
      <c r="O41" s="90">
        <v>14264</v>
      </c>
      <c r="P41" s="90">
        <v>851</v>
      </c>
      <c r="Q41" s="90">
        <v>13413</v>
      </c>
      <c r="R41" s="90">
        <v>0</v>
      </c>
      <c r="S41" s="90">
        <v>283</v>
      </c>
      <c r="T41" s="91">
        <v>493.63740000000007</v>
      </c>
      <c r="U41" s="90">
        <v>377</v>
      </c>
      <c r="V41" s="90">
        <v>13604</v>
      </c>
      <c r="W41" s="90">
        <v>0</v>
      </c>
      <c r="X41" s="90">
        <v>0</v>
      </c>
      <c r="Y41" s="90">
        <v>0</v>
      </c>
      <c r="Z41" s="90">
        <v>0</v>
      </c>
      <c r="AA41" s="90">
        <v>0</v>
      </c>
      <c r="AB41" s="92"/>
      <c r="AC41" s="92" t="s">
        <v>298</v>
      </c>
      <c r="AD41" s="92"/>
      <c r="AE41" s="92"/>
      <c r="AF41" s="92"/>
      <c r="AG41" s="92"/>
      <c r="AH41" s="95">
        <v>0</v>
      </c>
    </row>
    <row r="42" s="58" customFormat="1" ht="39.950000000000003" customHeight="1">
      <c r="A42" s="87" t="s">
        <v>342</v>
      </c>
      <c r="B42" s="88" t="s">
        <v>343</v>
      </c>
      <c r="C42" s="7">
        <v>500</v>
      </c>
      <c r="D42" s="7" t="s">
        <v>294</v>
      </c>
      <c r="E42" s="89">
        <v>0.65200000000000002</v>
      </c>
      <c r="F42" s="7" t="s">
        <v>307</v>
      </c>
      <c r="G42" s="7" t="s">
        <v>294</v>
      </c>
      <c r="H42" s="7">
        <v>500</v>
      </c>
      <c r="I42" s="7" t="s">
        <v>294</v>
      </c>
      <c r="J42" s="89">
        <v>0.65200000000000002</v>
      </c>
      <c r="K42" s="7" t="s">
        <v>307</v>
      </c>
      <c r="L42" s="7" t="s">
        <v>294</v>
      </c>
      <c r="M42" s="7">
        <v>2024</v>
      </c>
      <c r="N42" s="7">
        <v>2026</v>
      </c>
      <c r="O42" s="90">
        <v>49048</v>
      </c>
      <c r="P42" s="90">
        <v>858</v>
      </c>
      <c r="Q42" s="90">
        <v>48190</v>
      </c>
      <c r="R42" s="90">
        <v>0</v>
      </c>
      <c r="S42" s="90">
        <v>506</v>
      </c>
      <c r="T42" s="91">
        <v>505.08497</v>
      </c>
      <c r="U42" s="90">
        <v>457</v>
      </c>
      <c r="V42" s="90">
        <v>48085</v>
      </c>
      <c r="W42" s="90">
        <v>0</v>
      </c>
      <c r="X42" s="90">
        <v>0</v>
      </c>
      <c r="Y42" s="90">
        <v>0</v>
      </c>
      <c r="Z42" s="90">
        <v>0</v>
      </c>
      <c r="AA42" s="90">
        <v>0</v>
      </c>
      <c r="AB42" s="92"/>
      <c r="AC42" s="92" t="s">
        <v>298</v>
      </c>
      <c r="AD42" s="92"/>
      <c r="AE42" s="92"/>
      <c r="AF42" s="92"/>
      <c r="AG42" s="92"/>
      <c r="AH42" s="95">
        <v>0</v>
      </c>
    </row>
    <row r="43" s="58" customFormat="1" ht="39.950000000000003" customHeight="1">
      <c r="A43" s="87" t="s">
        <v>344</v>
      </c>
      <c r="B43" s="88" t="s">
        <v>345</v>
      </c>
      <c r="C43" s="7">
        <v>400</v>
      </c>
      <c r="D43" s="7" t="s">
        <v>294</v>
      </c>
      <c r="E43" s="89">
        <v>0.34000000000000002</v>
      </c>
      <c r="F43" s="7" t="s">
        <v>307</v>
      </c>
      <c r="G43" s="7" t="s">
        <v>294</v>
      </c>
      <c r="H43" s="7">
        <v>400</v>
      </c>
      <c r="I43" s="7" t="s">
        <v>294</v>
      </c>
      <c r="J43" s="89">
        <v>0.34000000000000002</v>
      </c>
      <c r="K43" s="7" t="s">
        <v>307</v>
      </c>
      <c r="L43" s="7" t="s">
        <v>294</v>
      </c>
      <c r="M43" s="7">
        <v>2024</v>
      </c>
      <c r="N43" s="7">
        <v>2026</v>
      </c>
      <c r="O43" s="90">
        <v>20892</v>
      </c>
      <c r="P43" s="90">
        <v>689</v>
      </c>
      <c r="Q43" s="90">
        <v>20203</v>
      </c>
      <c r="R43" s="90">
        <v>0</v>
      </c>
      <c r="S43" s="90">
        <v>419</v>
      </c>
      <c r="T43" s="91">
        <v>439.14233000000002</v>
      </c>
      <c r="U43" s="90">
        <v>8365</v>
      </c>
      <c r="V43" s="90">
        <v>12108</v>
      </c>
      <c r="W43" s="90">
        <v>0</v>
      </c>
      <c r="X43" s="90">
        <v>0</v>
      </c>
      <c r="Y43" s="90">
        <v>0</v>
      </c>
      <c r="Z43" s="90">
        <v>0</v>
      </c>
      <c r="AA43" s="90">
        <v>0</v>
      </c>
      <c r="AB43" s="92"/>
      <c r="AC43" s="92" t="s">
        <v>298</v>
      </c>
      <c r="AD43" s="92"/>
      <c r="AE43" s="92"/>
      <c r="AF43" s="92"/>
      <c r="AG43" s="92"/>
      <c r="AH43" s="95">
        <v>0</v>
      </c>
    </row>
    <row r="44" s="58" customFormat="1" ht="39.950000000000003" customHeight="1">
      <c r="A44" s="87" t="s">
        <v>346</v>
      </c>
      <c r="B44" s="88" t="s">
        <v>347</v>
      </c>
      <c r="C44" s="7">
        <v>300</v>
      </c>
      <c r="D44" s="7" t="s">
        <v>294</v>
      </c>
      <c r="E44" s="89">
        <v>0.53200000000000003</v>
      </c>
      <c r="F44" s="7" t="s">
        <v>307</v>
      </c>
      <c r="G44" s="7" t="s">
        <v>294</v>
      </c>
      <c r="H44" s="7">
        <v>300</v>
      </c>
      <c r="I44" s="7" t="s">
        <v>294</v>
      </c>
      <c r="J44" s="89">
        <v>0.53200000000000003</v>
      </c>
      <c r="K44" s="7" t="s">
        <v>307</v>
      </c>
      <c r="L44" s="7" t="s">
        <v>294</v>
      </c>
      <c r="M44" s="7">
        <v>2024</v>
      </c>
      <c r="N44" s="7">
        <v>2026</v>
      </c>
      <c r="O44" s="90">
        <v>21888</v>
      </c>
      <c r="P44" s="90">
        <v>919</v>
      </c>
      <c r="Q44" s="90">
        <v>20969</v>
      </c>
      <c r="R44" s="90">
        <v>0</v>
      </c>
      <c r="S44" s="90">
        <v>286</v>
      </c>
      <c r="T44" s="91">
        <v>388.35665</v>
      </c>
      <c r="U44" s="90">
        <v>5188</v>
      </c>
      <c r="V44" s="90">
        <v>16414</v>
      </c>
      <c r="W44" s="90">
        <v>0</v>
      </c>
      <c r="X44" s="90">
        <v>0</v>
      </c>
      <c r="Y44" s="90">
        <v>0</v>
      </c>
      <c r="Z44" s="90">
        <v>0</v>
      </c>
      <c r="AA44" s="90">
        <v>0</v>
      </c>
      <c r="AB44" s="92"/>
      <c r="AC44" s="92" t="s">
        <v>298</v>
      </c>
      <c r="AD44" s="92"/>
      <c r="AE44" s="92"/>
      <c r="AF44" s="92"/>
      <c r="AG44" s="92"/>
      <c r="AH44" s="95">
        <v>0</v>
      </c>
    </row>
    <row r="45" s="58" customFormat="1" ht="24">
      <c r="A45" s="87" t="s">
        <v>348</v>
      </c>
      <c r="B45" s="88" t="s">
        <v>349</v>
      </c>
      <c r="C45" s="7">
        <v>400</v>
      </c>
      <c r="D45" s="7" t="s">
        <v>294</v>
      </c>
      <c r="E45" s="89">
        <v>0.16400000000000001</v>
      </c>
      <c r="F45" s="7" t="s">
        <v>307</v>
      </c>
      <c r="G45" s="7" t="s">
        <v>294</v>
      </c>
      <c r="H45" s="7">
        <v>400</v>
      </c>
      <c r="I45" s="7" t="s">
        <v>294</v>
      </c>
      <c r="J45" s="89">
        <v>0.16400000000000001</v>
      </c>
      <c r="K45" s="7" t="s">
        <v>307</v>
      </c>
      <c r="L45" s="7" t="s">
        <v>294</v>
      </c>
      <c r="M45" s="7">
        <v>2024</v>
      </c>
      <c r="N45" s="7">
        <v>2026</v>
      </c>
      <c r="O45" s="90">
        <v>12761</v>
      </c>
      <c r="P45" s="90">
        <v>452</v>
      </c>
      <c r="Q45" s="90">
        <v>12309</v>
      </c>
      <c r="R45" s="90">
        <v>0</v>
      </c>
      <c r="S45" s="90">
        <v>285</v>
      </c>
      <c r="T45" s="91">
        <v>282.14524000000006</v>
      </c>
      <c r="U45" s="90">
        <v>3428</v>
      </c>
      <c r="V45" s="90">
        <v>9048</v>
      </c>
      <c r="W45" s="90">
        <v>0</v>
      </c>
      <c r="X45" s="90">
        <v>0</v>
      </c>
      <c r="Y45" s="90">
        <v>0</v>
      </c>
      <c r="Z45" s="90">
        <v>0</v>
      </c>
      <c r="AA45" s="90">
        <v>0</v>
      </c>
      <c r="AB45" s="92"/>
      <c r="AC45" s="92" t="s">
        <v>298</v>
      </c>
      <c r="AD45" s="92"/>
      <c r="AE45" s="92"/>
      <c r="AF45" s="92"/>
      <c r="AG45" s="92"/>
      <c r="AH45" s="95">
        <v>0</v>
      </c>
    </row>
    <row r="46" s="58" customFormat="1" ht="39.950000000000003" customHeight="1">
      <c r="A46" s="87" t="s">
        <v>350</v>
      </c>
      <c r="B46" s="88" t="s">
        <v>351</v>
      </c>
      <c r="C46" s="7">
        <v>500</v>
      </c>
      <c r="D46" s="7" t="s">
        <v>294</v>
      </c>
      <c r="E46" s="89">
        <v>0.28399999999999997</v>
      </c>
      <c r="F46" s="7" t="s">
        <v>307</v>
      </c>
      <c r="G46" s="7" t="s">
        <v>294</v>
      </c>
      <c r="H46" s="7">
        <v>500</v>
      </c>
      <c r="I46" s="7" t="s">
        <v>294</v>
      </c>
      <c r="J46" s="89">
        <v>0.28399999999999997</v>
      </c>
      <c r="K46" s="7" t="s">
        <v>307</v>
      </c>
      <c r="L46" s="7" t="s">
        <v>294</v>
      </c>
      <c r="M46" s="7">
        <v>2024</v>
      </c>
      <c r="N46" s="7">
        <v>2027</v>
      </c>
      <c r="O46" s="90">
        <v>18917</v>
      </c>
      <c r="P46" s="90">
        <v>469</v>
      </c>
      <c r="Q46" s="90">
        <v>18448</v>
      </c>
      <c r="R46" s="90">
        <v>0</v>
      </c>
      <c r="S46" s="90">
        <v>488</v>
      </c>
      <c r="T46" s="91">
        <v>482.74630000000002</v>
      </c>
      <c r="U46" s="90">
        <v>0</v>
      </c>
      <c r="V46" s="90">
        <v>0</v>
      </c>
      <c r="W46" s="90">
        <v>18429</v>
      </c>
      <c r="X46" s="90">
        <v>0</v>
      </c>
      <c r="Y46" s="90">
        <v>0</v>
      </c>
      <c r="Z46" s="90">
        <v>0</v>
      </c>
      <c r="AA46" s="90">
        <v>0</v>
      </c>
      <c r="AB46" s="92"/>
      <c r="AC46" s="92"/>
      <c r="AD46" s="92"/>
      <c r="AE46" s="92"/>
      <c r="AF46" s="92"/>
      <c r="AG46" s="92"/>
      <c r="AH46" s="95">
        <v>0</v>
      </c>
    </row>
    <row r="47" s="58" customFormat="1" ht="39.950000000000003" customHeight="1">
      <c r="A47" s="87" t="s">
        <v>352</v>
      </c>
      <c r="B47" s="88" t="s">
        <v>353</v>
      </c>
      <c r="C47" s="96">
        <v>400</v>
      </c>
      <c r="D47" s="7" t="s">
        <v>294</v>
      </c>
      <c r="E47" s="89">
        <v>1.1339999999999999</v>
      </c>
      <c r="F47" s="7" t="s">
        <v>307</v>
      </c>
      <c r="G47" s="7" t="s">
        <v>294</v>
      </c>
      <c r="H47" s="7">
        <v>400</v>
      </c>
      <c r="I47" s="7" t="s">
        <v>294</v>
      </c>
      <c r="J47" s="89">
        <v>1.1339999999999999</v>
      </c>
      <c r="K47" s="7" t="s">
        <v>307</v>
      </c>
      <c r="L47" s="7" t="s">
        <v>294</v>
      </c>
      <c r="M47" s="7">
        <v>2026</v>
      </c>
      <c r="N47" s="7">
        <v>2028</v>
      </c>
      <c r="O47" s="90">
        <v>129977</v>
      </c>
      <c r="P47" s="90">
        <v>385</v>
      </c>
      <c r="Q47" s="90">
        <v>129592</v>
      </c>
      <c r="R47" s="90">
        <v>0</v>
      </c>
      <c r="S47" s="90">
        <v>0</v>
      </c>
      <c r="T47" s="91"/>
      <c r="U47" s="90">
        <v>0</v>
      </c>
      <c r="V47" s="90">
        <v>397</v>
      </c>
      <c r="W47" s="90">
        <v>62303</v>
      </c>
      <c r="X47" s="90">
        <v>67277</v>
      </c>
      <c r="Y47" s="90">
        <v>0</v>
      </c>
      <c r="Z47" s="90">
        <v>0</v>
      </c>
      <c r="AA47" s="90">
        <v>0</v>
      </c>
      <c r="AB47" s="92"/>
      <c r="AC47" s="92"/>
      <c r="AD47" s="92"/>
      <c r="AE47" s="92"/>
      <c r="AF47" s="92"/>
      <c r="AG47" s="92"/>
      <c r="AH47" s="95">
        <v>0</v>
      </c>
    </row>
    <row r="48" s="58" customFormat="1" ht="39.950000000000003" customHeight="1">
      <c r="A48" s="87" t="s">
        <v>354</v>
      </c>
      <c r="B48" s="88" t="s">
        <v>355</v>
      </c>
      <c r="C48" s="7">
        <v>250</v>
      </c>
      <c r="D48" s="7" t="s">
        <v>294</v>
      </c>
      <c r="E48" s="89">
        <v>0.20599999999999999</v>
      </c>
      <c r="F48" s="7" t="s">
        <v>307</v>
      </c>
      <c r="G48" s="7" t="s">
        <v>294</v>
      </c>
      <c r="H48" s="7">
        <v>250</v>
      </c>
      <c r="I48" s="7" t="s">
        <v>294</v>
      </c>
      <c r="J48" s="89">
        <v>0.20599999999999999</v>
      </c>
      <c r="K48" s="7" t="s">
        <v>307</v>
      </c>
      <c r="L48" s="7" t="s">
        <v>294</v>
      </c>
      <c r="M48" s="7">
        <v>2025</v>
      </c>
      <c r="N48" s="7">
        <v>2026</v>
      </c>
      <c r="O48" s="90">
        <v>6331</v>
      </c>
      <c r="P48" s="90">
        <v>312</v>
      </c>
      <c r="Q48" s="90">
        <v>6019</v>
      </c>
      <c r="R48" s="90">
        <v>0</v>
      </c>
      <c r="S48" s="90">
        <v>0</v>
      </c>
      <c r="T48" s="91"/>
      <c r="U48" s="90">
        <v>312</v>
      </c>
      <c r="V48" s="90">
        <v>6019</v>
      </c>
      <c r="W48" s="90">
        <v>0</v>
      </c>
      <c r="X48" s="90">
        <v>0</v>
      </c>
      <c r="Y48" s="90">
        <v>0</v>
      </c>
      <c r="Z48" s="90">
        <v>0</v>
      </c>
      <c r="AA48" s="90">
        <v>0</v>
      </c>
      <c r="AB48" s="92"/>
      <c r="AC48" s="92" t="s">
        <v>308</v>
      </c>
      <c r="AD48" s="92"/>
      <c r="AE48" s="92"/>
      <c r="AF48" s="92"/>
      <c r="AG48" s="92"/>
      <c r="AH48" s="95">
        <v>0</v>
      </c>
    </row>
    <row r="49" s="58" customFormat="1" ht="39.950000000000003" customHeight="1">
      <c r="A49" s="87" t="s">
        <v>356</v>
      </c>
      <c r="B49" s="88" t="s">
        <v>357</v>
      </c>
      <c r="C49" s="7">
        <v>250</v>
      </c>
      <c r="D49" s="7" t="s">
        <v>294</v>
      </c>
      <c r="E49" s="89">
        <v>0.97799999999999998</v>
      </c>
      <c r="F49" s="7" t="s">
        <v>307</v>
      </c>
      <c r="G49" s="7" t="s">
        <v>294</v>
      </c>
      <c r="H49" s="7">
        <v>250</v>
      </c>
      <c r="I49" s="7" t="s">
        <v>294</v>
      </c>
      <c r="J49" s="89">
        <v>0.97799999999999998</v>
      </c>
      <c r="K49" s="7" t="s">
        <v>307</v>
      </c>
      <c r="L49" s="7" t="s">
        <v>294</v>
      </c>
      <c r="M49" s="7">
        <v>2024</v>
      </c>
      <c r="N49" s="7">
        <v>2025</v>
      </c>
      <c r="O49" s="90">
        <v>25141</v>
      </c>
      <c r="P49" s="90">
        <v>1068</v>
      </c>
      <c r="Q49" s="90">
        <v>24073</v>
      </c>
      <c r="R49" s="90">
        <v>0</v>
      </c>
      <c r="S49" s="90">
        <v>3705</v>
      </c>
      <c r="T49" s="91">
        <v>14985.319369999999</v>
      </c>
      <c r="U49" s="90">
        <v>21436</v>
      </c>
      <c r="V49" s="90">
        <v>0</v>
      </c>
      <c r="W49" s="90">
        <v>0</v>
      </c>
      <c r="X49" s="90">
        <v>0</v>
      </c>
      <c r="Y49" s="90">
        <v>0</v>
      </c>
      <c r="Z49" s="90">
        <v>0</v>
      </c>
      <c r="AA49" s="90">
        <v>0</v>
      </c>
      <c r="AB49" s="92"/>
      <c r="AC49" s="92" t="s">
        <v>308</v>
      </c>
      <c r="AD49" s="92"/>
      <c r="AE49" s="92"/>
      <c r="AF49" s="92"/>
      <c r="AG49" s="92"/>
      <c r="AH49" s="95">
        <v>0</v>
      </c>
    </row>
    <row r="50" s="58" customFormat="1" ht="39.950000000000003" customHeight="1">
      <c r="A50" s="87" t="s">
        <v>358</v>
      </c>
      <c r="B50" s="88" t="s">
        <v>359</v>
      </c>
      <c r="C50" s="7">
        <v>500</v>
      </c>
      <c r="D50" s="7" t="s">
        <v>294</v>
      </c>
      <c r="E50" s="89">
        <v>0.22</v>
      </c>
      <c r="F50" s="7" t="s">
        <v>307</v>
      </c>
      <c r="G50" s="7" t="s">
        <v>294</v>
      </c>
      <c r="H50" s="7">
        <v>500</v>
      </c>
      <c r="I50" s="7" t="s">
        <v>294</v>
      </c>
      <c r="J50" s="89">
        <v>0.22</v>
      </c>
      <c r="K50" s="7" t="s">
        <v>307</v>
      </c>
      <c r="L50" s="7" t="s">
        <v>294</v>
      </c>
      <c r="M50" s="7">
        <v>2026</v>
      </c>
      <c r="N50" s="7">
        <v>2027</v>
      </c>
      <c r="O50" s="90">
        <v>24212</v>
      </c>
      <c r="P50" s="90">
        <v>385</v>
      </c>
      <c r="Q50" s="90">
        <v>23827</v>
      </c>
      <c r="R50" s="90">
        <v>0</v>
      </c>
      <c r="S50" s="90">
        <v>0</v>
      </c>
      <c r="T50" s="91"/>
      <c r="U50" s="90">
        <v>0</v>
      </c>
      <c r="V50" s="90">
        <v>397</v>
      </c>
      <c r="W50" s="90">
        <v>23815</v>
      </c>
      <c r="X50" s="90">
        <v>0</v>
      </c>
      <c r="Y50" s="90">
        <v>0</v>
      </c>
      <c r="Z50" s="90">
        <v>0</v>
      </c>
      <c r="AA50" s="90">
        <v>0</v>
      </c>
      <c r="AB50" s="92"/>
      <c r="AC50" s="92"/>
      <c r="AD50" s="92"/>
      <c r="AE50" s="92"/>
      <c r="AF50" s="92"/>
      <c r="AG50" s="92"/>
      <c r="AH50" s="95">
        <v>0</v>
      </c>
    </row>
    <row r="51" s="58" customFormat="1" ht="24">
      <c r="A51" s="87" t="s">
        <v>360</v>
      </c>
      <c r="B51" s="88" t="s">
        <v>361</v>
      </c>
      <c r="C51" s="7">
        <v>500</v>
      </c>
      <c r="D51" s="7" t="s">
        <v>294</v>
      </c>
      <c r="E51" s="89">
        <v>0.97599999999999998</v>
      </c>
      <c r="F51" s="7" t="s">
        <v>307</v>
      </c>
      <c r="G51" s="7" t="s">
        <v>294</v>
      </c>
      <c r="H51" s="7">
        <v>500</v>
      </c>
      <c r="I51" s="7" t="s">
        <v>294</v>
      </c>
      <c r="J51" s="89">
        <v>0.97599999999999998</v>
      </c>
      <c r="K51" s="7" t="s">
        <v>307</v>
      </c>
      <c r="L51" s="7" t="s">
        <v>294</v>
      </c>
      <c r="M51" s="7">
        <v>2025</v>
      </c>
      <c r="N51" s="7">
        <v>2028</v>
      </c>
      <c r="O51" s="90">
        <v>86714</v>
      </c>
      <c r="P51" s="90">
        <v>366</v>
      </c>
      <c r="Q51" s="90">
        <v>86348</v>
      </c>
      <c r="R51" s="90">
        <v>0</v>
      </c>
      <c r="S51" s="90">
        <v>0</v>
      </c>
      <c r="T51" s="91"/>
      <c r="U51" s="90">
        <v>377</v>
      </c>
      <c r="V51" s="90">
        <v>30925</v>
      </c>
      <c r="W51" s="90">
        <v>43822</v>
      </c>
      <c r="X51" s="90">
        <v>11590</v>
      </c>
      <c r="Y51" s="90">
        <v>0</v>
      </c>
      <c r="Z51" s="90">
        <v>0</v>
      </c>
      <c r="AA51" s="90">
        <v>0</v>
      </c>
      <c r="AB51" s="92"/>
      <c r="AC51" s="92" t="s">
        <v>298</v>
      </c>
      <c r="AD51" s="92"/>
      <c r="AE51" s="92"/>
      <c r="AF51" s="92"/>
      <c r="AG51" s="92"/>
      <c r="AH51" s="95">
        <v>0</v>
      </c>
    </row>
    <row r="52" s="58" customFormat="1" ht="39.950000000000003" customHeight="1">
      <c r="A52" s="87" t="s">
        <v>362</v>
      </c>
      <c r="B52" s="88" t="s">
        <v>363</v>
      </c>
      <c r="C52" s="7">
        <v>400</v>
      </c>
      <c r="D52" s="7" t="s">
        <v>294</v>
      </c>
      <c r="E52" s="89">
        <v>0.69999999999999996</v>
      </c>
      <c r="F52" s="7" t="s">
        <v>307</v>
      </c>
      <c r="G52" s="7" t="s">
        <v>294</v>
      </c>
      <c r="H52" s="7">
        <v>400</v>
      </c>
      <c r="I52" s="7" t="s">
        <v>294</v>
      </c>
      <c r="J52" s="89">
        <v>0.69999999999999996</v>
      </c>
      <c r="K52" s="7" t="s">
        <v>307</v>
      </c>
      <c r="L52" s="7" t="s">
        <v>294</v>
      </c>
      <c r="M52" s="7">
        <v>2025</v>
      </c>
      <c r="N52" s="7">
        <v>2028</v>
      </c>
      <c r="O52" s="90">
        <v>79375</v>
      </c>
      <c r="P52" s="90">
        <v>527</v>
      </c>
      <c r="Q52" s="90">
        <v>78848</v>
      </c>
      <c r="R52" s="90">
        <v>0</v>
      </c>
      <c r="S52" s="90">
        <v>0</v>
      </c>
      <c r="T52" s="91"/>
      <c r="U52" s="90">
        <v>543</v>
      </c>
      <c r="V52" s="90">
        <v>58</v>
      </c>
      <c r="W52" s="90">
        <v>2921</v>
      </c>
      <c r="X52" s="90">
        <v>30853</v>
      </c>
      <c r="Y52" s="90">
        <v>45000</v>
      </c>
      <c r="Z52" s="90"/>
      <c r="AA52" s="90"/>
      <c r="AB52" s="92"/>
      <c r="AC52" s="92" t="s">
        <v>308</v>
      </c>
      <c r="AD52" s="92"/>
      <c r="AE52" s="92"/>
      <c r="AF52" s="92"/>
      <c r="AG52" s="92"/>
      <c r="AH52" s="95">
        <v>0</v>
      </c>
    </row>
    <row r="53" s="58" customFormat="1" ht="39.950000000000003" customHeight="1">
      <c r="A53" s="87" t="s">
        <v>364</v>
      </c>
      <c r="B53" s="88" t="s">
        <v>365</v>
      </c>
      <c r="C53" s="7">
        <v>250</v>
      </c>
      <c r="D53" s="7" t="s">
        <v>294</v>
      </c>
      <c r="E53" s="89">
        <v>0.12</v>
      </c>
      <c r="F53" s="7" t="s">
        <v>307</v>
      </c>
      <c r="G53" s="7" t="s">
        <v>294</v>
      </c>
      <c r="H53" s="7">
        <v>250</v>
      </c>
      <c r="I53" s="7" t="s">
        <v>294</v>
      </c>
      <c r="J53" s="89">
        <v>0.12</v>
      </c>
      <c r="K53" s="7" t="s">
        <v>307</v>
      </c>
      <c r="L53" s="7" t="s">
        <v>294</v>
      </c>
      <c r="M53" s="7">
        <v>2025</v>
      </c>
      <c r="N53" s="7">
        <v>2026</v>
      </c>
      <c r="O53" s="90">
        <v>3688</v>
      </c>
      <c r="P53" s="90">
        <v>182</v>
      </c>
      <c r="Q53" s="90">
        <v>3506</v>
      </c>
      <c r="R53" s="90">
        <v>0</v>
      </c>
      <c r="S53" s="90">
        <v>0</v>
      </c>
      <c r="T53" s="91"/>
      <c r="U53" s="90">
        <v>182</v>
      </c>
      <c r="V53" s="90">
        <v>3506</v>
      </c>
      <c r="W53" s="90">
        <v>0</v>
      </c>
      <c r="X53" s="90">
        <v>0</v>
      </c>
      <c r="Y53" s="90">
        <v>0</v>
      </c>
      <c r="Z53" s="90">
        <v>0</v>
      </c>
      <c r="AA53" s="90">
        <v>0</v>
      </c>
      <c r="AB53" s="92"/>
      <c r="AC53" s="92" t="s">
        <v>298</v>
      </c>
      <c r="AD53" s="92"/>
      <c r="AE53" s="92"/>
      <c r="AF53" s="92"/>
      <c r="AG53" s="92"/>
      <c r="AH53" s="95">
        <v>0</v>
      </c>
    </row>
    <row r="54" s="58" customFormat="1" ht="39.950000000000003" customHeight="1">
      <c r="A54" s="87" t="s">
        <v>366</v>
      </c>
      <c r="B54" s="88" t="s">
        <v>367</v>
      </c>
      <c r="C54" s="7">
        <v>300</v>
      </c>
      <c r="D54" s="7" t="s">
        <v>294</v>
      </c>
      <c r="E54" s="89">
        <v>0.16800000000000001</v>
      </c>
      <c r="F54" s="7" t="s">
        <v>307</v>
      </c>
      <c r="G54" s="7" t="s">
        <v>294</v>
      </c>
      <c r="H54" s="7">
        <v>300</v>
      </c>
      <c r="I54" s="7" t="s">
        <v>294</v>
      </c>
      <c r="J54" s="89">
        <v>0.16800000000000001</v>
      </c>
      <c r="K54" s="7" t="s">
        <v>307</v>
      </c>
      <c r="L54" s="7" t="s">
        <v>294</v>
      </c>
      <c r="M54" s="7">
        <v>2025</v>
      </c>
      <c r="N54" s="7">
        <v>2026</v>
      </c>
      <c r="O54" s="90">
        <v>5296</v>
      </c>
      <c r="P54" s="90">
        <v>260</v>
      </c>
      <c r="Q54" s="90">
        <v>5036</v>
      </c>
      <c r="R54" s="90">
        <v>0</v>
      </c>
      <c r="S54" s="90">
        <v>0</v>
      </c>
      <c r="T54" s="91"/>
      <c r="U54" s="90">
        <v>260</v>
      </c>
      <c r="V54" s="90">
        <v>5036</v>
      </c>
      <c r="W54" s="90">
        <v>0</v>
      </c>
      <c r="X54" s="90">
        <v>0</v>
      </c>
      <c r="Y54" s="90">
        <v>0</v>
      </c>
      <c r="Z54" s="90">
        <v>0</v>
      </c>
      <c r="AA54" s="90">
        <v>0</v>
      </c>
      <c r="AB54" s="92"/>
      <c r="AC54" s="92" t="s">
        <v>298</v>
      </c>
      <c r="AD54" s="92"/>
      <c r="AE54" s="92"/>
      <c r="AF54" s="92"/>
      <c r="AG54" s="92"/>
      <c r="AH54" s="95">
        <v>0</v>
      </c>
    </row>
    <row r="55" s="58" customFormat="1" ht="39.950000000000003" customHeight="1">
      <c r="A55" s="87" t="s">
        <v>368</v>
      </c>
      <c r="B55" s="88" t="s">
        <v>369</v>
      </c>
      <c r="C55" s="7">
        <v>300</v>
      </c>
      <c r="D55" s="7" t="s">
        <v>294</v>
      </c>
      <c r="E55" s="89">
        <v>0.12</v>
      </c>
      <c r="F55" s="7" t="s">
        <v>307</v>
      </c>
      <c r="G55" s="7" t="s">
        <v>294</v>
      </c>
      <c r="H55" s="7">
        <v>300</v>
      </c>
      <c r="I55" s="7" t="s">
        <v>294</v>
      </c>
      <c r="J55" s="89">
        <v>0.12</v>
      </c>
      <c r="K55" s="7" t="s">
        <v>307</v>
      </c>
      <c r="L55" s="7" t="s">
        <v>294</v>
      </c>
      <c r="M55" s="7">
        <v>2025</v>
      </c>
      <c r="N55" s="7">
        <v>2026</v>
      </c>
      <c r="O55" s="90">
        <v>3783</v>
      </c>
      <c r="P55" s="90">
        <v>186</v>
      </c>
      <c r="Q55" s="90">
        <v>3597</v>
      </c>
      <c r="R55" s="90">
        <v>0</v>
      </c>
      <c r="S55" s="90">
        <v>0</v>
      </c>
      <c r="T55" s="91"/>
      <c r="U55" s="90">
        <v>186</v>
      </c>
      <c r="V55" s="90">
        <v>3597</v>
      </c>
      <c r="W55" s="90">
        <v>0</v>
      </c>
      <c r="X55" s="90">
        <v>0</v>
      </c>
      <c r="Y55" s="90">
        <v>0</v>
      </c>
      <c r="Z55" s="90">
        <v>0</v>
      </c>
      <c r="AA55" s="90">
        <v>0</v>
      </c>
      <c r="AB55" s="92"/>
      <c r="AC55" s="92" t="s">
        <v>298</v>
      </c>
      <c r="AD55" s="92"/>
      <c r="AE55" s="92"/>
      <c r="AF55" s="92"/>
      <c r="AG55" s="92"/>
      <c r="AH55" s="95">
        <v>0</v>
      </c>
    </row>
    <row r="56" s="58" customFormat="1" ht="39.950000000000003" customHeight="1">
      <c r="A56" s="87" t="s">
        <v>370</v>
      </c>
      <c r="B56" s="88" t="s">
        <v>371</v>
      </c>
      <c r="C56" s="7">
        <v>300</v>
      </c>
      <c r="D56" s="7" t="s">
        <v>294</v>
      </c>
      <c r="E56" s="89">
        <v>0.11</v>
      </c>
      <c r="F56" s="7" t="s">
        <v>307</v>
      </c>
      <c r="G56" s="7" t="s">
        <v>294</v>
      </c>
      <c r="H56" s="7">
        <v>300</v>
      </c>
      <c r="I56" s="7" t="s">
        <v>294</v>
      </c>
      <c r="J56" s="89">
        <v>0.11</v>
      </c>
      <c r="K56" s="7" t="s">
        <v>307</v>
      </c>
      <c r="L56" s="7" t="s">
        <v>294</v>
      </c>
      <c r="M56" s="7">
        <v>2025</v>
      </c>
      <c r="N56" s="7">
        <v>2026</v>
      </c>
      <c r="O56" s="90">
        <v>3467</v>
      </c>
      <c r="P56" s="90">
        <v>170</v>
      </c>
      <c r="Q56" s="90">
        <v>3297</v>
      </c>
      <c r="R56" s="90">
        <v>0</v>
      </c>
      <c r="S56" s="90">
        <v>0</v>
      </c>
      <c r="T56" s="91"/>
      <c r="U56" s="90">
        <v>170</v>
      </c>
      <c r="V56" s="90">
        <v>3297</v>
      </c>
      <c r="W56" s="90">
        <v>0</v>
      </c>
      <c r="X56" s="90">
        <v>0</v>
      </c>
      <c r="Y56" s="90">
        <v>0</v>
      </c>
      <c r="Z56" s="90">
        <v>0</v>
      </c>
      <c r="AA56" s="90">
        <v>0</v>
      </c>
      <c r="AB56" s="92"/>
      <c r="AC56" s="92" t="s">
        <v>298</v>
      </c>
      <c r="AD56" s="92"/>
      <c r="AE56" s="92"/>
      <c r="AF56" s="92"/>
      <c r="AG56" s="92"/>
      <c r="AH56" s="95">
        <v>0</v>
      </c>
    </row>
    <row r="57" s="58" customFormat="1" ht="39.950000000000003" customHeight="1">
      <c r="A57" s="87" t="s">
        <v>372</v>
      </c>
      <c r="B57" s="88" t="s">
        <v>373</v>
      </c>
      <c r="C57" s="7">
        <v>400</v>
      </c>
      <c r="D57" s="7" t="s">
        <v>294</v>
      </c>
      <c r="E57" s="89">
        <v>8.9999999999999997e-002</v>
      </c>
      <c r="F57" s="7" t="s">
        <v>307</v>
      </c>
      <c r="G57" s="7" t="s">
        <v>294</v>
      </c>
      <c r="H57" s="7">
        <v>400</v>
      </c>
      <c r="I57" s="7"/>
      <c r="J57" s="89">
        <v>8.9999999999999997e-002</v>
      </c>
      <c r="K57" s="7" t="s">
        <v>307</v>
      </c>
      <c r="L57" s="7" t="s">
        <v>294</v>
      </c>
      <c r="M57" s="7">
        <v>2025</v>
      </c>
      <c r="N57" s="7">
        <v>2025</v>
      </c>
      <c r="O57" s="90">
        <v>3395</v>
      </c>
      <c r="P57" s="90">
        <v>0</v>
      </c>
      <c r="Q57" s="90">
        <v>3395</v>
      </c>
      <c r="R57" s="90">
        <v>0</v>
      </c>
      <c r="S57" s="90">
        <v>0</v>
      </c>
      <c r="T57" s="91"/>
      <c r="U57" s="90">
        <v>3395</v>
      </c>
      <c r="V57" s="90">
        <v>0</v>
      </c>
      <c r="W57" s="90">
        <v>0</v>
      </c>
      <c r="X57" s="90">
        <v>0</v>
      </c>
      <c r="Y57" s="90">
        <v>0</v>
      </c>
      <c r="Z57" s="90">
        <v>0</v>
      </c>
      <c r="AA57" s="90">
        <v>0</v>
      </c>
      <c r="AB57" s="92"/>
      <c r="AC57" s="92" t="s">
        <v>329</v>
      </c>
      <c r="AD57" s="92"/>
      <c r="AE57" s="92"/>
      <c r="AF57" s="92"/>
      <c r="AG57" s="92"/>
      <c r="AH57" s="95">
        <v>0</v>
      </c>
    </row>
    <row r="58" s="58" customFormat="1" ht="39.950000000000003" customHeight="1">
      <c r="A58" s="87" t="s">
        <v>374</v>
      </c>
      <c r="B58" s="88" t="s">
        <v>375</v>
      </c>
      <c r="C58" s="7">
        <v>400</v>
      </c>
      <c r="D58" s="7" t="s">
        <v>294</v>
      </c>
      <c r="E58" s="89">
        <v>0.50800000000000001</v>
      </c>
      <c r="F58" s="7" t="s">
        <v>307</v>
      </c>
      <c r="G58" s="7" t="s">
        <v>294</v>
      </c>
      <c r="H58" s="7">
        <v>400</v>
      </c>
      <c r="I58" s="7" t="s">
        <v>294</v>
      </c>
      <c r="J58" s="89">
        <v>0.50800000000000001</v>
      </c>
      <c r="K58" s="7" t="s">
        <v>307</v>
      </c>
      <c r="L58" s="7" t="s">
        <v>294</v>
      </c>
      <c r="M58" s="7">
        <v>2026</v>
      </c>
      <c r="N58" s="7">
        <v>2028</v>
      </c>
      <c r="O58" s="90">
        <v>57642</v>
      </c>
      <c r="P58" s="90">
        <v>385</v>
      </c>
      <c r="Q58" s="90">
        <v>57257</v>
      </c>
      <c r="R58" s="90">
        <v>0</v>
      </c>
      <c r="S58" s="90">
        <v>0</v>
      </c>
      <c r="T58" s="91"/>
      <c r="U58" s="90">
        <v>0</v>
      </c>
      <c r="V58" s="90">
        <v>397</v>
      </c>
      <c r="W58" s="90">
        <v>13496</v>
      </c>
      <c r="X58" s="90">
        <v>43749</v>
      </c>
      <c r="Y58" s="90">
        <v>0</v>
      </c>
      <c r="Z58" s="90">
        <v>0</v>
      </c>
      <c r="AA58" s="90">
        <v>0</v>
      </c>
      <c r="AB58" s="92"/>
      <c r="AC58" s="92"/>
      <c r="AD58" s="92"/>
      <c r="AE58" s="92"/>
      <c r="AF58" s="92"/>
      <c r="AG58" s="92"/>
      <c r="AH58" s="95">
        <v>0</v>
      </c>
    </row>
    <row r="59" s="58" customFormat="1" ht="39.950000000000003" customHeight="1">
      <c r="A59" s="87" t="s">
        <v>376</v>
      </c>
      <c r="B59" s="88" t="s">
        <v>377</v>
      </c>
      <c r="C59" s="7">
        <v>300</v>
      </c>
      <c r="D59" s="7" t="s">
        <v>294</v>
      </c>
      <c r="E59" s="89">
        <v>0.17199999999999999</v>
      </c>
      <c r="F59" s="7" t="s">
        <v>307</v>
      </c>
      <c r="G59" s="7" t="s">
        <v>294</v>
      </c>
      <c r="H59" s="7">
        <v>300</v>
      </c>
      <c r="I59" s="7" t="s">
        <v>294</v>
      </c>
      <c r="J59" s="89">
        <v>0.17199999999999999</v>
      </c>
      <c r="K59" s="7" t="s">
        <v>307</v>
      </c>
      <c r="L59" s="7" t="s">
        <v>294</v>
      </c>
      <c r="M59" s="7">
        <v>2026</v>
      </c>
      <c r="N59" s="7">
        <v>2027</v>
      </c>
      <c r="O59" s="90">
        <v>5658</v>
      </c>
      <c r="P59" s="90">
        <v>277</v>
      </c>
      <c r="Q59" s="90">
        <v>5381</v>
      </c>
      <c r="R59" s="90">
        <v>0</v>
      </c>
      <c r="S59" s="90">
        <v>0</v>
      </c>
      <c r="T59" s="91"/>
      <c r="U59" s="90">
        <v>0</v>
      </c>
      <c r="V59" s="90">
        <v>277</v>
      </c>
      <c r="W59" s="90">
        <v>5381</v>
      </c>
      <c r="X59" s="90">
        <v>0</v>
      </c>
      <c r="Y59" s="90">
        <v>0</v>
      </c>
      <c r="Z59" s="90">
        <v>0</v>
      </c>
      <c r="AA59" s="90">
        <v>0</v>
      </c>
      <c r="AB59" s="92"/>
      <c r="AC59" s="92"/>
      <c r="AD59" s="92"/>
      <c r="AE59" s="92"/>
      <c r="AF59" s="92"/>
      <c r="AG59" s="92"/>
      <c r="AH59" s="95">
        <v>0</v>
      </c>
    </row>
    <row r="60" s="58" customFormat="1" ht="39.950000000000003" customHeight="1">
      <c r="A60" s="87" t="s">
        <v>378</v>
      </c>
      <c r="B60" s="88" t="s">
        <v>379</v>
      </c>
      <c r="C60" s="7">
        <v>600</v>
      </c>
      <c r="D60" s="7" t="s">
        <v>294</v>
      </c>
      <c r="E60" s="89">
        <v>0.156</v>
      </c>
      <c r="F60" s="7" t="s">
        <v>307</v>
      </c>
      <c r="G60" s="7" t="s">
        <v>294</v>
      </c>
      <c r="H60" s="7">
        <v>600</v>
      </c>
      <c r="I60" s="7" t="s">
        <v>294</v>
      </c>
      <c r="J60" s="89">
        <v>0.156</v>
      </c>
      <c r="K60" s="7" t="s">
        <v>307</v>
      </c>
      <c r="L60" s="7" t="s">
        <v>294</v>
      </c>
      <c r="M60" s="7">
        <v>2026</v>
      </c>
      <c r="N60" s="7">
        <v>2027</v>
      </c>
      <c r="O60" s="90">
        <v>12501</v>
      </c>
      <c r="P60" s="90">
        <v>385</v>
      </c>
      <c r="Q60" s="90">
        <v>12116</v>
      </c>
      <c r="R60" s="90">
        <v>0</v>
      </c>
      <c r="S60" s="90">
        <v>0</v>
      </c>
      <c r="T60" s="91"/>
      <c r="U60" s="90">
        <v>0</v>
      </c>
      <c r="V60" s="90">
        <v>397</v>
      </c>
      <c r="W60" s="90">
        <v>12104</v>
      </c>
      <c r="X60" s="90">
        <v>0</v>
      </c>
      <c r="Y60" s="90">
        <v>0</v>
      </c>
      <c r="Z60" s="90">
        <v>0</v>
      </c>
      <c r="AA60" s="90">
        <v>0</v>
      </c>
      <c r="AB60" s="92"/>
      <c r="AC60" s="92"/>
      <c r="AD60" s="92"/>
      <c r="AE60" s="92"/>
      <c r="AF60" s="92"/>
      <c r="AG60" s="92"/>
      <c r="AH60" s="95">
        <v>0</v>
      </c>
    </row>
    <row r="61" s="58" customFormat="1" ht="39.950000000000003" customHeight="1">
      <c r="A61" s="87" t="s">
        <v>380</v>
      </c>
      <c r="B61" s="88" t="s">
        <v>381</v>
      </c>
      <c r="C61" s="7">
        <v>700</v>
      </c>
      <c r="D61" s="7" t="s">
        <v>294</v>
      </c>
      <c r="E61" s="89">
        <v>0.17999999999999999</v>
      </c>
      <c r="F61" s="7" t="s">
        <v>307</v>
      </c>
      <c r="G61" s="7" t="s">
        <v>294</v>
      </c>
      <c r="H61" s="7">
        <v>700</v>
      </c>
      <c r="I61" s="7" t="s">
        <v>294</v>
      </c>
      <c r="J61" s="89">
        <v>0.17999999999999999</v>
      </c>
      <c r="K61" s="7" t="s">
        <v>307</v>
      </c>
      <c r="L61" s="7" t="s">
        <v>294</v>
      </c>
      <c r="M61" s="7">
        <v>2026</v>
      </c>
      <c r="N61" s="7">
        <v>2027</v>
      </c>
      <c r="O61" s="90">
        <v>27323</v>
      </c>
      <c r="P61" s="90">
        <v>385</v>
      </c>
      <c r="Q61" s="90">
        <v>26938</v>
      </c>
      <c r="R61" s="90">
        <v>0</v>
      </c>
      <c r="S61" s="90">
        <v>0</v>
      </c>
      <c r="T61" s="91"/>
      <c r="U61" s="90">
        <v>0</v>
      </c>
      <c r="V61" s="90">
        <v>397</v>
      </c>
      <c r="W61" s="90">
        <v>26926</v>
      </c>
      <c r="X61" s="90">
        <v>0</v>
      </c>
      <c r="Y61" s="90">
        <v>0</v>
      </c>
      <c r="Z61" s="90">
        <v>0</v>
      </c>
      <c r="AA61" s="90">
        <v>0</v>
      </c>
      <c r="AB61" s="92"/>
      <c r="AC61" s="92"/>
      <c r="AD61" s="92"/>
      <c r="AE61" s="92"/>
      <c r="AF61" s="92"/>
      <c r="AG61" s="92"/>
      <c r="AH61" s="95">
        <v>0</v>
      </c>
    </row>
    <row r="62" s="58" customFormat="1" ht="39.950000000000003" customHeight="1">
      <c r="A62" s="87" t="s">
        <v>382</v>
      </c>
      <c r="B62" s="88" t="s">
        <v>383</v>
      </c>
      <c r="C62" s="7">
        <v>700</v>
      </c>
      <c r="D62" s="7" t="s">
        <v>294</v>
      </c>
      <c r="E62" s="89">
        <v>0.34799999999999998</v>
      </c>
      <c r="F62" s="7" t="s">
        <v>307</v>
      </c>
      <c r="G62" s="7" t="s">
        <v>294</v>
      </c>
      <c r="H62" s="7">
        <v>700</v>
      </c>
      <c r="I62" s="7" t="s">
        <v>294</v>
      </c>
      <c r="J62" s="89">
        <v>0.34799999999999998</v>
      </c>
      <c r="K62" s="7" t="s">
        <v>307</v>
      </c>
      <c r="L62" s="7" t="s">
        <v>294</v>
      </c>
      <c r="M62" s="7">
        <v>2025</v>
      </c>
      <c r="N62" s="7">
        <v>2026</v>
      </c>
      <c r="O62" s="90">
        <v>33965</v>
      </c>
      <c r="P62" s="90">
        <v>366</v>
      </c>
      <c r="Q62" s="90">
        <v>33599</v>
      </c>
      <c r="R62" s="90">
        <v>0</v>
      </c>
      <c r="S62" s="90">
        <v>0</v>
      </c>
      <c r="T62" s="91"/>
      <c r="U62" s="90">
        <v>377</v>
      </c>
      <c r="V62" s="90">
        <v>33588</v>
      </c>
      <c r="W62" s="90">
        <v>0</v>
      </c>
      <c r="X62" s="90">
        <v>0</v>
      </c>
      <c r="Y62" s="90">
        <v>0</v>
      </c>
      <c r="Z62" s="90">
        <v>0</v>
      </c>
      <c r="AA62" s="90">
        <v>0</v>
      </c>
      <c r="AB62" s="92"/>
      <c r="AC62" s="92" t="s">
        <v>298</v>
      </c>
      <c r="AD62" s="92"/>
      <c r="AE62" s="92"/>
      <c r="AF62" s="92"/>
      <c r="AG62" s="92"/>
      <c r="AH62" s="95">
        <v>0</v>
      </c>
    </row>
    <row r="63" s="58" customFormat="1" ht="39.950000000000003" customHeight="1">
      <c r="A63" s="87" t="s">
        <v>384</v>
      </c>
      <c r="B63" s="88" t="s">
        <v>385</v>
      </c>
      <c r="C63" s="7" t="s">
        <v>386</v>
      </c>
      <c r="D63" s="7"/>
      <c r="E63" s="89">
        <v>1.796</v>
      </c>
      <c r="F63" s="7" t="s">
        <v>387</v>
      </c>
      <c r="G63" s="7"/>
      <c r="H63" s="7" t="s">
        <v>386</v>
      </c>
      <c r="I63" s="7"/>
      <c r="J63" s="89">
        <v>1.796</v>
      </c>
      <c r="K63" s="7" t="s">
        <v>295</v>
      </c>
      <c r="L63" s="7"/>
      <c r="M63" s="7">
        <v>2025</v>
      </c>
      <c r="N63" s="7">
        <v>2025</v>
      </c>
      <c r="O63" s="90">
        <v>8567</v>
      </c>
      <c r="P63" s="90">
        <v>0</v>
      </c>
      <c r="Q63" s="90">
        <v>8567</v>
      </c>
      <c r="R63" s="90">
        <v>0</v>
      </c>
      <c r="S63" s="90">
        <v>0</v>
      </c>
      <c r="T63" s="91"/>
      <c r="U63" s="90">
        <v>8567</v>
      </c>
      <c r="V63" s="90">
        <v>0</v>
      </c>
      <c r="W63" s="90">
        <v>0</v>
      </c>
      <c r="X63" s="90">
        <v>0</v>
      </c>
      <c r="Y63" s="90">
        <v>0</v>
      </c>
      <c r="Z63" s="90">
        <v>0</v>
      </c>
      <c r="AA63" s="90">
        <v>0</v>
      </c>
      <c r="AB63" s="92"/>
      <c r="AC63" s="58" t="s">
        <v>329</v>
      </c>
      <c r="AD63" s="92"/>
      <c r="AE63" s="92"/>
      <c r="AF63" s="92"/>
      <c r="AG63" s="92"/>
      <c r="AH63" s="95">
        <v>0</v>
      </c>
    </row>
    <row r="64" s="58" customFormat="1" ht="39.950000000000003" customHeight="1">
      <c r="A64" s="87" t="s">
        <v>388</v>
      </c>
      <c r="B64" s="88" t="s">
        <v>389</v>
      </c>
      <c r="C64" s="7">
        <v>400</v>
      </c>
      <c r="D64" s="7" t="s">
        <v>294</v>
      </c>
      <c r="E64" s="89">
        <v>0.52800000000000002</v>
      </c>
      <c r="F64" s="7" t="s">
        <v>307</v>
      </c>
      <c r="G64" s="7" t="s">
        <v>294</v>
      </c>
      <c r="H64" s="7">
        <v>400</v>
      </c>
      <c r="I64" s="7" t="s">
        <v>294</v>
      </c>
      <c r="J64" s="89">
        <v>0.52800000000000002</v>
      </c>
      <c r="K64" s="7" t="s">
        <v>307</v>
      </c>
      <c r="L64" s="7" t="s">
        <v>294</v>
      </c>
      <c r="M64" s="7">
        <v>2026</v>
      </c>
      <c r="N64" s="7">
        <v>2027</v>
      </c>
      <c r="O64" s="90">
        <v>60518</v>
      </c>
      <c r="P64" s="90">
        <v>385</v>
      </c>
      <c r="Q64" s="90">
        <v>60133</v>
      </c>
      <c r="R64" s="90">
        <v>0</v>
      </c>
      <c r="S64" s="90">
        <v>0</v>
      </c>
      <c r="T64" s="91"/>
      <c r="U64" s="90">
        <v>0</v>
      </c>
      <c r="V64" s="90">
        <v>397</v>
      </c>
      <c r="W64" s="90">
        <v>60121</v>
      </c>
      <c r="X64" s="90">
        <v>0</v>
      </c>
      <c r="Y64" s="90">
        <v>0</v>
      </c>
      <c r="Z64" s="90">
        <v>0</v>
      </c>
      <c r="AA64" s="90">
        <v>0</v>
      </c>
      <c r="AB64" s="92"/>
      <c r="AC64" s="92"/>
      <c r="AD64" s="92"/>
      <c r="AE64" s="92"/>
      <c r="AF64" s="92"/>
      <c r="AG64" s="92"/>
      <c r="AH64" s="95">
        <v>0</v>
      </c>
    </row>
    <row r="65" s="58" customFormat="1" ht="39.950000000000003" customHeight="1">
      <c r="A65" s="87" t="s">
        <v>390</v>
      </c>
      <c r="B65" s="88" t="s">
        <v>391</v>
      </c>
      <c r="C65" s="7">
        <v>400</v>
      </c>
      <c r="D65" s="7" t="s">
        <v>294</v>
      </c>
      <c r="E65" s="89">
        <v>0.85599999999999998</v>
      </c>
      <c r="F65" s="7" t="s">
        <v>307</v>
      </c>
      <c r="G65" s="7" t="s">
        <v>294</v>
      </c>
      <c r="H65" s="7">
        <v>400</v>
      </c>
      <c r="I65" s="7" t="s">
        <v>294</v>
      </c>
      <c r="J65" s="89">
        <v>0.85599999999999998</v>
      </c>
      <c r="K65" s="7" t="s">
        <v>307</v>
      </c>
      <c r="L65" s="7" t="s">
        <v>294</v>
      </c>
      <c r="M65" s="7">
        <v>2028</v>
      </c>
      <c r="N65" s="7">
        <v>2029</v>
      </c>
      <c r="O65" s="90">
        <v>98654</v>
      </c>
      <c r="P65" s="90">
        <v>0</v>
      </c>
      <c r="Q65" s="90">
        <v>98654</v>
      </c>
      <c r="R65" s="90">
        <v>0</v>
      </c>
      <c r="S65" s="90">
        <v>0</v>
      </c>
      <c r="T65" s="91"/>
      <c r="U65" s="90">
        <v>0</v>
      </c>
      <c r="V65" s="90">
        <v>0</v>
      </c>
      <c r="W65" s="90">
        <v>0</v>
      </c>
      <c r="X65" s="90">
        <v>39971</v>
      </c>
      <c r="Y65" s="90">
        <v>0</v>
      </c>
      <c r="Z65" s="90">
        <v>0</v>
      </c>
      <c r="AA65" s="90">
        <v>0</v>
      </c>
      <c r="AB65" s="92"/>
      <c r="AC65" s="92"/>
      <c r="AD65" s="92"/>
      <c r="AE65" s="92"/>
      <c r="AF65" s="92"/>
      <c r="AG65" s="92"/>
      <c r="AH65" s="95">
        <v>0</v>
      </c>
    </row>
    <row r="66" s="58" customFormat="1" ht="39.950000000000003" customHeight="1">
      <c r="A66" s="87" t="s">
        <v>392</v>
      </c>
      <c r="B66" s="88" t="s">
        <v>393</v>
      </c>
      <c r="C66" s="7">
        <v>300</v>
      </c>
      <c r="D66" s="7" t="s">
        <v>294</v>
      </c>
      <c r="E66" s="89">
        <v>0.20000000000000001</v>
      </c>
      <c r="F66" s="7" t="s">
        <v>307</v>
      </c>
      <c r="G66" s="7" t="s">
        <v>294</v>
      </c>
      <c r="H66" s="7">
        <v>300</v>
      </c>
      <c r="I66" s="7" t="s">
        <v>294</v>
      </c>
      <c r="J66" s="89">
        <v>0.20000000000000001</v>
      </c>
      <c r="K66" s="7" t="s">
        <v>307</v>
      </c>
      <c r="L66" s="7" t="s">
        <v>294</v>
      </c>
      <c r="M66" s="7">
        <v>2028</v>
      </c>
      <c r="N66" s="7">
        <v>2028</v>
      </c>
      <c r="O66" s="90">
        <v>6627</v>
      </c>
      <c r="P66" s="90">
        <v>0</v>
      </c>
      <c r="Q66" s="90">
        <v>6627</v>
      </c>
      <c r="R66" s="90">
        <v>0</v>
      </c>
      <c r="S66" s="90">
        <v>0</v>
      </c>
      <c r="T66" s="91"/>
      <c r="U66" s="90">
        <v>0</v>
      </c>
      <c r="V66" s="90">
        <v>0</v>
      </c>
      <c r="W66" s="90">
        <v>0</v>
      </c>
      <c r="X66" s="90">
        <v>6627</v>
      </c>
      <c r="Y66" s="90">
        <v>0</v>
      </c>
      <c r="Z66" s="90">
        <v>0</v>
      </c>
      <c r="AA66" s="90">
        <v>0</v>
      </c>
      <c r="AB66" s="92"/>
      <c r="AC66" s="92"/>
      <c r="AD66" s="92"/>
      <c r="AE66" s="92"/>
      <c r="AF66" s="92"/>
      <c r="AG66" s="92"/>
      <c r="AH66" s="95">
        <v>0</v>
      </c>
    </row>
    <row r="67" s="58" customFormat="1" ht="39.950000000000003" customHeight="1">
      <c r="A67" s="87" t="s">
        <v>394</v>
      </c>
      <c r="B67" s="88" t="s">
        <v>395</v>
      </c>
      <c r="C67" s="7">
        <v>200</v>
      </c>
      <c r="D67" s="7" t="s">
        <v>294</v>
      </c>
      <c r="E67" s="89">
        <v>0.29399999999999998</v>
      </c>
      <c r="F67" s="7" t="s">
        <v>307</v>
      </c>
      <c r="G67" s="7" t="s">
        <v>294</v>
      </c>
      <c r="H67" s="7">
        <v>200</v>
      </c>
      <c r="I67" s="7" t="s">
        <v>294</v>
      </c>
      <c r="J67" s="89">
        <v>0.29399999999999998</v>
      </c>
      <c r="K67" s="7" t="s">
        <v>307</v>
      </c>
      <c r="L67" s="7" t="s">
        <v>294</v>
      </c>
      <c r="M67" s="7">
        <v>2028</v>
      </c>
      <c r="N67" s="7">
        <v>2028</v>
      </c>
      <c r="O67" s="90">
        <v>8659</v>
      </c>
      <c r="P67" s="90">
        <v>0</v>
      </c>
      <c r="Q67" s="90">
        <v>8659</v>
      </c>
      <c r="R67" s="90">
        <v>0</v>
      </c>
      <c r="S67" s="90">
        <v>0</v>
      </c>
      <c r="T67" s="91"/>
      <c r="U67" s="90">
        <v>0</v>
      </c>
      <c r="V67" s="90">
        <v>0</v>
      </c>
      <c r="W67" s="90">
        <v>0</v>
      </c>
      <c r="X67" s="90">
        <v>8659</v>
      </c>
      <c r="Y67" s="90">
        <v>0</v>
      </c>
      <c r="Z67" s="90">
        <v>0</v>
      </c>
      <c r="AA67" s="90">
        <v>0</v>
      </c>
      <c r="AB67" s="92"/>
      <c r="AC67" s="92"/>
      <c r="AD67" s="92"/>
      <c r="AE67" s="92"/>
      <c r="AF67" s="92"/>
      <c r="AG67" s="92"/>
      <c r="AH67" s="95">
        <v>0</v>
      </c>
    </row>
    <row r="68" s="58" customFormat="1" ht="39.950000000000003" customHeight="1">
      <c r="A68" s="87" t="s">
        <v>396</v>
      </c>
      <c r="B68" s="88" t="s">
        <v>397</v>
      </c>
      <c r="C68" s="7">
        <v>400</v>
      </c>
      <c r="D68" s="7" t="s">
        <v>294</v>
      </c>
      <c r="E68" s="89">
        <v>0.22</v>
      </c>
      <c r="F68" s="7" t="s">
        <v>307</v>
      </c>
      <c r="G68" s="7" t="s">
        <v>294</v>
      </c>
      <c r="H68" s="7">
        <v>400</v>
      </c>
      <c r="I68" s="7" t="s">
        <v>294</v>
      </c>
      <c r="J68" s="89">
        <v>0.22</v>
      </c>
      <c r="K68" s="7" t="s">
        <v>307</v>
      </c>
      <c r="L68" s="7" t="s">
        <v>294</v>
      </c>
      <c r="M68" s="7">
        <v>2028</v>
      </c>
      <c r="N68" s="7">
        <v>2028</v>
      </c>
      <c r="O68" s="90">
        <v>24142</v>
      </c>
      <c r="P68" s="90">
        <v>0</v>
      </c>
      <c r="Q68" s="90">
        <v>24142</v>
      </c>
      <c r="R68" s="90">
        <v>0</v>
      </c>
      <c r="S68" s="90">
        <v>0</v>
      </c>
      <c r="T68" s="91"/>
      <c r="U68" s="90">
        <v>0</v>
      </c>
      <c r="V68" s="90">
        <v>0</v>
      </c>
      <c r="W68" s="90">
        <v>0</v>
      </c>
      <c r="X68" s="90">
        <v>24142</v>
      </c>
      <c r="Y68" s="90">
        <v>0</v>
      </c>
      <c r="Z68" s="90">
        <v>0</v>
      </c>
      <c r="AA68" s="90">
        <v>0</v>
      </c>
      <c r="AB68" s="92"/>
      <c r="AC68" s="92"/>
      <c r="AD68" s="92"/>
      <c r="AE68" s="92"/>
      <c r="AF68" s="92"/>
      <c r="AG68" s="92"/>
      <c r="AH68" s="95">
        <v>0</v>
      </c>
    </row>
    <row r="69" s="58" customFormat="1" ht="39.950000000000003" customHeight="1">
      <c r="A69" s="87" t="s">
        <v>398</v>
      </c>
      <c r="B69" s="88" t="s">
        <v>399</v>
      </c>
      <c r="C69" s="7">
        <v>500</v>
      </c>
      <c r="D69" s="7" t="s">
        <v>294</v>
      </c>
      <c r="E69" s="89">
        <v>0.38300000000000001</v>
      </c>
      <c r="F69" s="7" t="s">
        <v>307</v>
      </c>
      <c r="G69" s="7" t="s">
        <v>294</v>
      </c>
      <c r="H69" s="7">
        <v>500</v>
      </c>
      <c r="I69" s="7" t="s">
        <v>294</v>
      </c>
      <c r="J69" s="89">
        <v>0.38300000000000001</v>
      </c>
      <c r="K69" s="7" t="s">
        <v>307</v>
      </c>
      <c r="L69" s="7" t="s">
        <v>294</v>
      </c>
      <c r="M69" s="7">
        <v>2028</v>
      </c>
      <c r="N69" s="7">
        <v>2028</v>
      </c>
      <c r="O69" s="90">
        <v>45285</v>
      </c>
      <c r="P69" s="90">
        <v>0</v>
      </c>
      <c r="Q69" s="90">
        <v>45285</v>
      </c>
      <c r="R69" s="90">
        <v>0</v>
      </c>
      <c r="S69" s="90">
        <v>0</v>
      </c>
      <c r="T69" s="91"/>
      <c r="U69" s="90">
        <v>0</v>
      </c>
      <c r="V69" s="90">
        <v>0</v>
      </c>
      <c r="W69" s="90">
        <v>0</v>
      </c>
      <c r="X69" s="90">
        <v>45285</v>
      </c>
      <c r="Y69" s="90">
        <v>0</v>
      </c>
      <c r="Z69" s="90">
        <v>0</v>
      </c>
      <c r="AA69" s="90">
        <v>0</v>
      </c>
      <c r="AB69" s="92"/>
      <c r="AC69" s="92"/>
      <c r="AD69" s="92"/>
      <c r="AE69" s="92"/>
      <c r="AF69" s="92"/>
      <c r="AG69" s="92"/>
      <c r="AH69" s="95">
        <v>0</v>
      </c>
    </row>
    <row r="70" s="58" customFormat="1" ht="39.950000000000003" customHeight="1">
      <c r="A70" s="87" t="s">
        <v>400</v>
      </c>
      <c r="B70" s="88" t="s">
        <v>401</v>
      </c>
      <c r="C70" s="7">
        <v>300</v>
      </c>
      <c r="D70" s="7" t="s">
        <v>294</v>
      </c>
      <c r="E70" s="89">
        <v>0.16600000000000001</v>
      </c>
      <c r="F70" s="7" t="s">
        <v>307</v>
      </c>
      <c r="G70" s="7" t="s">
        <v>294</v>
      </c>
      <c r="H70" s="7">
        <v>300</v>
      </c>
      <c r="I70" s="7" t="s">
        <v>294</v>
      </c>
      <c r="J70" s="89">
        <v>0.16600000000000001</v>
      </c>
      <c r="K70" s="7" t="s">
        <v>307</v>
      </c>
      <c r="L70" s="7" t="s">
        <v>294</v>
      </c>
      <c r="M70" s="7">
        <v>2028</v>
      </c>
      <c r="N70" s="7">
        <v>2028</v>
      </c>
      <c r="O70" s="90">
        <v>5500</v>
      </c>
      <c r="P70" s="90">
        <v>0</v>
      </c>
      <c r="Q70" s="90">
        <v>5500</v>
      </c>
      <c r="R70" s="90">
        <v>0</v>
      </c>
      <c r="S70" s="90">
        <v>0</v>
      </c>
      <c r="T70" s="91"/>
      <c r="U70" s="90">
        <v>0</v>
      </c>
      <c r="V70" s="90">
        <v>0</v>
      </c>
      <c r="W70" s="90">
        <v>0</v>
      </c>
      <c r="X70" s="90">
        <v>5500</v>
      </c>
      <c r="Y70" s="90">
        <v>0</v>
      </c>
      <c r="Z70" s="90">
        <v>0</v>
      </c>
      <c r="AA70" s="90">
        <v>0</v>
      </c>
      <c r="AB70" s="92"/>
      <c r="AC70" s="92"/>
      <c r="AD70" s="92"/>
      <c r="AE70" s="92"/>
      <c r="AF70" s="92"/>
      <c r="AG70" s="92"/>
      <c r="AH70" s="95">
        <v>0</v>
      </c>
    </row>
    <row r="71" s="58" customFormat="1" ht="39.950000000000003" customHeight="1">
      <c r="A71" s="87" t="s">
        <v>402</v>
      </c>
      <c r="B71" s="88" t="s">
        <v>403</v>
      </c>
      <c r="C71" s="7" t="s">
        <v>404</v>
      </c>
      <c r="D71" s="7" t="s">
        <v>294</v>
      </c>
      <c r="E71" s="89">
        <v>0.92200000000000004</v>
      </c>
      <c r="F71" s="7" t="s">
        <v>387</v>
      </c>
      <c r="G71" s="7" t="s">
        <v>294</v>
      </c>
      <c r="H71" s="7" t="s">
        <v>404</v>
      </c>
      <c r="I71" s="7" t="s">
        <v>294</v>
      </c>
      <c r="J71" s="89">
        <v>0.92200000000000004</v>
      </c>
      <c r="K71" s="7" t="s">
        <v>387</v>
      </c>
      <c r="L71" s="7" t="s">
        <v>294</v>
      </c>
      <c r="M71" s="7">
        <v>2025</v>
      </c>
      <c r="N71" s="7">
        <v>2025</v>
      </c>
      <c r="O71" s="90">
        <v>38993</v>
      </c>
      <c r="P71" s="90">
        <v>0</v>
      </c>
      <c r="Q71" s="90">
        <v>38993</v>
      </c>
      <c r="R71" s="90">
        <v>0</v>
      </c>
      <c r="S71" s="90">
        <v>0</v>
      </c>
      <c r="T71" s="91"/>
      <c r="U71" s="90">
        <v>38993</v>
      </c>
      <c r="V71" s="90">
        <v>0</v>
      </c>
      <c r="W71" s="90">
        <v>0</v>
      </c>
      <c r="X71" s="90">
        <v>0</v>
      </c>
      <c r="Y71" s="90">
        <v>0</v>
      </c>
      <c r="Z71" s="90">
        <v>0</v>
      </c>
      <c r="AA71" s="90">
        <v>0</v>
      </c>
      <c r="AB71" s="92"/>
      <c r="AC71" s="92" t="s">
        <v>298</v>
      </c>
      <c r="AD71" s="92"/>
      <c r="AE71" s="92"/>
      <c r="AF71" s="92"/>
      <c r="AG71" s="92"/>
      <c r="AH71" s="95">
        <v>0</v>
      </c>
    </row>
    <row r="72" s="58" customFormat="1" ht="25.5">
      <c r="A72" s="87" t="s">
        <v>405</v>
      </c>
      <c r="B72" s="88" t="s">
        <v>406</v>
      </c>
      <c r="C72" s="7">
        <v>400</v>
      </c>
      <c r="D72" s="7" t="s">
        <v>294</v>
      </c>
      <c r="E72" s="89">
        <v>0.59999999999999998</v>
      </c>
      <c r="F72" s="7" t="s">
        <v>387</v>
      </c>
      <c r="G72" s="7" t="s">
        <v>294</v>
      </c>
      <c r="H72" s="7">
        <v>400</v>
      </c>
      <c r="I72" s="7" t="s">
        <v>294</v>
      </c>
      <c r="J72" s="89">
        <v>0.59999999999999998</v>
      </c>
      <c r="K72" s="7" t="s">
        <v>387</v>
      </c>
      <c r="L72" s="7" t="s">
        <v>294</v>
      </c>
      <c r="M72" s="7">
        <v>2025</v>
      </c>
      <c r="N72" s="7">
        <v>2025</v>
      </c>
      <c r="O72" s="90">
        <v>25822</v>
      </c>
      <c r="P72" s="90">
        <v>0</v>
      </c>
      <c r="Q72" s="90">
        <v>25822</v>
      </c>
      <c r="R72" s="90">
        <v>0</v>
      </c>
      <c r="S72" s="90">
        <v>0</v>
      </c>
      <c r="T72" s="91"/>
      <c r="U72" s="90">
        <v>25822</v>
      </c>
      <c r="V72" s="90">
        <v>0</v>
      </c>
      <c r="W72" s="90">
        <v>0</v>
      </c>
      <c r="X72" s="90">
        <v>0</v>
      </c>
      <c r="Y72" s="90">
        <v>0</v>
      </c>
      <c r="Z72" s="90">
        <v>0</v>
      </c>
      <c r="AA72" s="90">
        <v>0</v>
      </c>
      <c r="AB72" s="92"/>
      <c r="AC72" s="92" t="s">
        <v>298</v>
      </c>
      <c r="AD72" s="92"/>
      <c r="AE72" s="92"/>
      <c r="AF72" s="92"/>
      <c r="AG72" s="92"/>
      <c r="AH72" s="95">
        <v>0</v>
      </c>
    </row>
    <row r="73" s="58" customFormat="1" ht="25.5">
      <c r="A73" s="87" t="s">
        <v>407</v>
      </c>
      <c r="B73" s="88" t="s">
        <v>408</v>
      </c>
      <c r="C73" s="7">
        <v>250</v>
      </c>
      <c r="D73" s="7" t="s">
        <v>294</v>
      </c>
      <c r="E73" s="89">
        <v>0.41999999999999998</v>
      </c>
      <c r="F73" s="7" t="s">
        <v>307</v>
      </c>
      <c r="G73" s="7" t="s">
        <v>294</v>
      </c>
      <c r="H73" s="7">
        <v>250</v>
      </c>
      <c r="I73" s="7" t="s">
        <v>294</v>
      </c>
      <c r="J73" s="89">
        <v>0.41999999999999998</v>
      </c>
      <c r="K73" s="7" t="s">
        <v>307</v>
      </c>
      <c r="L73" s="7" t="s">
        <v>294</v>
      </c>
      <c r="M73" s="7">
        <v>2025</v>
      </c>
      <c r="N73" s="7">
        <v>2026</v>
      </c>
      <c r="O73" s="90">
        <v>23096</v>
      </c>
      <c r="P73" s="90">
        <v>1469</v>
      </c>
      <c r="Q73" s="90">
        <v>21627</v>
      </c>
      <c r="R73" s="90">
        <v>0</v>
      </c>
      <c r="S73" s="90">
        <v>0</v>
      </c>
      <c r="T73" s="91"/>
      <c r="U73" s="90">
        <v>250</v>
      </c>
      <c r="V73" s="90">
        <v>22846</v>
      </c>
      <c r="W73" s="90">
        <v>0</v>
      </c>
      <c r="X73" s="90">
        <v>0</v>
      </c>
      <c r="Y73" s="90">
        <v>0</v>
      </c>
      <c r="Z73" s="90">
        <v>0</v>
      </c>
      <c r="AA73" s="90">
        <v>0</v>
      </c>
      <c r="AB73" s="92"/>
      <c r="AC73" s="92" t="s">
        <v>329</v>
      </c>
      <c r="AD73" s="92" t="s">
        <v>308</v>
      </c>
      <c r="AE73" s="92" t="s">
        <v>298</v>
      </c>
      <c r="AF73" s="92" t="s">
        <v>329</v>
      </c>
      <c r="AG73" s="92"/>
      <c r="AH73" s="95">
        <v>0</v>
      </c>
    </row>
    <row r="74">
      <c r="A74" s="87" t="s">
        <v>409</v>
      </c>
      <c r="B74" s="88" t="s">
        <v>190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>
        <v>2024</v>
      </c>
      <c r="N74" s="7">
        <v>2026</v>
      </c>
      <c r="O74" s="90">
        <v>27393</v>
      </c>
      <c r="P74" s="90">
        <v>0</v>
      </c>
      <c r="Q74" s="90">
        <v>27393</v>
      </c>
      <c r="R74" s="90">
        <v>0</v>
      </c>
      <c r="S74" s="90">
        <v>3539</v>
      </c>
      <c r="T74" s="91">
        <v>3538.7339999999999</v>
      </c>
      <c r="U74" s="90">
        <v>23446</v>
      </c>
      <c r="V74" s="90">
        <v>408</v>
      </c>
      <c r="W74" s="90">
        <v>0</v>
      </c>
      <c r="X74" s="90">
        <v>0</v>
      </c>
      <c r="Y74" s="90">
        <v>0</v>
      </c>
      <c r="Z74" s="90">
        <v>0</v>
      </c>
      <c r="AA74" s="90">
        <v>0</v>
      </c>
      <c r="AB74" s="65"/>
      <c r="AC74" s="65"/>
      <c r="AD74" s="65"/>
      <c r="AE74" s="65"/>
      <c r="AF74" s="65"/>
      <c r="AG74" s="65"/>
      <c r="AH74" s="95">
        <v>0</v>
      </c>
    </row>
    <row r="75">
      <c r="A75" s="87" t="s">
        <v>410</v>
      </c>
      <c r="B75" s="97" t="s">
        <v>195</v>
      </c>
      <c r="C75" s="7"/>
      <c r="D75" s="7"/>
      <c r="E75" s="7"/>
      <c r="F75" s="7"/>
      <c r="G75" s="7"/>
      <c r="H75" s="7"/>
      <c r="I75" s="7"/>
      <c r="J75" s="7"/>
      <c r="K75" s="7"/>
      <c r="L75" s="7"/>
      <c r="M75" s="7">
        <v>2024</v>
      </c>
      <c r="N75" s="7">
        <v>2028</v>
      </c>
      <c r="O75" s="90">
        <v>13261</v>
      </c>
      <c r="P75" s="90">
        <v>0</v>
      </c>
      <c r="Q75" s="90">
        <v>13261</v>
      </c>
      <c r="R75" s="90">
        <v>0</v>
      </c>
      <c r="S75" s="90">
        <v>0</v>
      </c>
      <c r="T75" s="91"/>
      <c r="U75" s="90">
        <v>642</v>
      </c>
      <c r="V75" s="90">
        <v>4052</v>
      </c>
      <c r="W75" s="90">
        <v>4299</v>
      </c>
      <c r="X75" s="90">
        <v>4268</v>
      </c>
      <c r="Y75" s="90">
        <v>0</v>
      </c>
      <c r="Z75" s="90">
        <v>0</v>
      </c>
      <c r="AA75" s="90">
        <v>0</v>
      </c>
      <c r="AB75" s="65"/>
      <c r="AC75" s="65"/>
      <c r="AD75" s="65"/>
      <c r="AE75" s="65"/>
      <c r="AF75" s="65"/>
      <c r="AG75" s="65"/>
      <c r="AH75" s="95">
        <v>0</v>
      </c>
    </row>
    <row r="76">
      <c r="A76" s="87" t="s">
        <v>411</v>
      </c>
      <c r="B76" s="88" t="s">
        <v>412</v>
      </c>
      <c r="C76" s="98" t="s">
        <v>294</v>
      </c>
      <c r="D76" s="98" t="s">
        <v>294</v>
      </c>
      <c r="E76" s="98" t="s">
        <v>294</v>
      </c>
      <c r="F76" s="98" t="s">
        <v>294</v>
      </c>
      <c r="G76" s="98" t="s">
        <v>294</v>
      </c>
      <c r="H76" s="98" t="s">
        <v>294</v>
      </c>
      <c r="I76" s="98" t="s">
        <v>294</v>
      </c>
      <c r="J76" s="98" t="s">
        <v>294</v>
      </c>
      <c r="K76" s="98" t="s">
        <v>294</v>
      </c>
      <c r="L76" s="98" t="s">
        <v>294</v>
      </c>
      <c r="M76" s="7">
        <v>2024</v>
      </c>
      <c r="N76" s="7">
        <v>2028</v>
      </c>
      <c r="O76" s="90">
        <v>49778</v>
      </c>
      <c r="P76" s="90">
        <v>0</v>
      </c>
      <c r="Q76" s="90">
        <v>49778</v>
      </c>
      <c r="R76" s="90">
        <v>0</v>
      </c>
      <c r="S76" s="90">
        <v>2005</v>
      </c>
      <c r="T76" s="91">
        <v>2005</v>
      </c>
      <c r="U76" s="90">
        <v>451</v>
      </c>
      <c r="V76" s="90">
        <v>18869</v>
      </c>
      <c r="W76" s="90">
        <v>18275</v>
      </c>
      <c r="X76" s="90">
        <v>10178</v>
      </c>
      <c r="Y76" s="90">
        <v>0</v>
      </c>
      <c r="Z76" s="90">
        <v>0</v>
      </c>
      <c r="AA76" s="90">
        <v>0</v>
      </c>
      <c r="AB76" s="65"/>
      <c r="AC76" s="65"/>
      <c r="AD76" s="65"/>
      <c r="AE76" s="65"/>
      <c r="AF76" s="65"/>
      <c r="AG76" s="65"/>
      <c r="AH76" s="95">
        <v>0</v>
      </c>
    </row>
    <row r="77" ht="18.75">
      <c r="A77" s="81" t="s">
        <v>413</v>
      </c>
      <c r="B77" s="82"/>
      <c r="T77" s="62"/>
    </row>
    <row r="78" s="58" customFormat="1" ht="39.950000000000003" customHeight="1">
      <c r="A78" s="87">
        <v>1</v>
      </c>
      <c r="B78" s="88" t="s">
        <v>414</v>
      </c>
      <c r="C78" s="7" t="s">
        <v>415</v>
      </c>
      <c r="D78" s="7">
        <v>1530</v>
      </c>
      <c r="E78" s="89">
        <v>3.4540000000000002</v>
      </c>
      <c r="F78" s="7" t="s">
        <v>307</v>
      </c>
      <c r="G78" s="7">
        <v>99.781000000000006</v>
      </c>
      <c r="H78" s="7" t="s">
        <v>415</v>
      </c>
      <c r="I78" s="7">
        <v>1530</v>
      </c>
      <c r="J78" s="89">
        <v>3.4540000000000002</v>
      </c>
      <c r="K78" s="7" t="s">
        <v>307</v>
      </c>
      <c r="L78" s="7">
        <v>99.781000000000006</v>
      </c>
      <c r="M78" s="7">
        <v>2026</v>
      </c>
      <c r="N78" s="7">
        <v>2028</v>
      </c>
      <c r="O78" s="90">
        <f t="shared" ref="O78:O107" si="2">U78+V78+W78+X78+Y78+Z78+AA78</f>
        <v>245030.98902027839</v>
      </c>
      <c r="P78" s="90">
        <v>8824.9195</v>
      </c>
      <c r="Q78" s="90">
        <f t="shared" ref="Q78:Q99" si="3">O78-P78</f>
        <v>236206.0695202784</v>
      </c>
      <c r="R78" s="90">
        <v>0</v>
      </c>
      <c r="S78" s="90"/>
      <c r="T78" s="91"/>
      <c r="U78" s="90">
        <v>459.11450000000002</v>
      </c>
      <c r="V78" s="90">
        <v>9521.000131499999</v>
      </c>
      <c r="W78" s="90">
        <v>9196.7971422600003</v>
      </c>
      <c r="X78" s="90">
        <v>47224.838655268526</v>
      </c>
      <c r="Y78" s="90">
        <v>39356.62646694672</v>
      </c>
      <c r="Z78" s="90">
        <v>41828.968329758645</v>
      </c>
      <c r="AA78" s="90">
        <v>97443.643794544521</v>
      </c>
      <c r="AB78" s="92">
        <v>0</v>
      </c>
      <c r="AC78" s="92"/>
      <c r="AD78" s="92"/>
      <c r="AE78" s="92"/>
      <c r="AF78" s="92"/>
      <c r="AG78" s="92"/>
      <c r="AH78" s="95"/>
    </row>
    <row r="79" s="58" customFormat="1" ht="39.950000000000003" customHeight="1" collapsed="1">
      <c r="A79" s="87">
        <v>2</v>
      </c>
      <c r="B79" s="88" t="s">
        <v>416</v>
      </c>
      <c r="C79" s="7" t="s">
        <v>417</v>
      </c>
      <c r="D79" s="7">
        <v>670</v>
      </c>
      <c r="E79" s="89">
        <v>2.2480000000000002</v>
      </c>
      <c r="F79" s="7" t="s">
        <v>307</v>
      </c>
      <c r="G79" s="7">
        <v>37.191000000000003</v>
      </c>
      <c r="H79" s="7" t="s">
        <v>417</v>
      </c>
      <c r="I79" s="7">
        <v>670</v>
      </c>
      <c r="J79" s="89">
        <v>2.2480000000000002</v>
      </c>
      <c r="K79" s="7" t="s">
        <v>307</v>
      </c>
      <c r="L79" s="7">
        <v>37.191000000000003</v>
      </c>
      <c r="M79" s="7">
        <v>2026</v>
      </c>
      <c r="N79" s="7">
        <v>2028</v>
      </c>
      <c r="O79" s="90">
        <f t="shared" si="2"/>
        <v>72861.20294505285</v>
      </c>
      <c r="P79" s="90">
        <f>V79</f>
        <v>5100.2551561537002</v>
      </c>
      <c r="Q79" s="90">
        <f t="shared" si="3"/>
        <v>67760.947788899153</v>
      </c>
      <c r="R79" s="90">
        <v>0</v>
      </c>
      <c r="S79" s="90"/>
      <c r="T79" s="91"/>
      <c r="U79" s="90">
        <v>0</v>
      </c>
      <c r="V79" s="90">
        <v>5100.2551561537002</v>
      </c>
      <c r="W79" s="90">
        <v>55445.617238307896</v>
      </c>
      <c r="X79" s="90">
        <v>12314.915550591262</v>
      </c>
      <c r="Y79" s="90">
        <v>0</v>
      </c>
      <c r="Z79" s="90">
        <v>0</v>
      </c>
      <c r="AA79" s="90">
        <v>0.41499999999999998</v>
      </c>
      <c r="AB79" s="92">
        <v>0</v>
      </c>
      <c r="AC79" s="92"/>
      <c r="AD79" s="92"/>
      <c r="AE79" s="92"/>
      <c r="AF79" s="92"/>
      <c r="AG79" s="92"/>
      <c r="AH79" s="95"/>
    </row>
    <row r="80" s="58" customFormat="1" ht="39.950000000000003" hidden="1" customHeight="1" outlineLevel="1">
      <c r="A80" s="87" t="s">
        <v>418</v>
      </c>
      <c r="B80" s="88" t="s">
        <v>419</v>
      </c>
      <c r="C80" s="7">
        <v>300</v>
      </c>
      <c r="D80" s="7">
        <v>400</v>
      </c>
      <c r="E80" s="89">
        <v>0.99399999999999999</v>
      </c>
      <c r="F80" s="7" t="s">
        <v>307</v>
      </c>
      <c r="G80" s="7">
        <v>27.390999999999998</v>
      </c>
      <c r="H80" s="7">
        <v>300</v>
      </c>
      <c r="I80" s="7">
        <v>400</v>
      </c>
      <c r="J80" s="89">
        <v>0.99399999999999999</v>
      </c>
      <c r="K80" s="7" t="s">
        <v>307</v>
      </c>
      <c r="L80" s="7">
        <v>27.390999999999998</v>
      </c>
      <c r="M80" s="7">
        <v>2027</v>
      </c>
      <c r="N80" s="7">
        <v>2027</v>
      </c>
      <c r="O80" s="90">
        <f t="shared" si="2"/>
        <v>0</v>
      </c>
      <c r="P80" s="90"/>
      <c r="Q80" s="90"/>
      <c r="R80" s="90">
        <v>0</v>
      </c>
      <c r="S80" s="90"/>
      <c r="T80" s="91"/>
      <c r="U80" s="90"/>
      <c r="V80" s="90"/>
      <c r="W80" s="90"/>
      <c r="X80" s="90"/>
      <c r="Y80" s="90"/>
      <c r="Z80" s="90"/>
      <c r="AA80" s="90"/>
      <c r="AB80" s="92">
        <v>0</v>
      </c>
      <c r="AC80" s="92"/>
      <c r="AD80" s="92"/>
      <c r="AE80" s="92"/>
      <c r="AF80" s="92"/>
      <c r="AG80" s="92"/>
      <c r="AH80" s="95"/>
    </row>
    <row r="81" s="58" customFormat="1" ht="39.950000000000003" hidden="1" customHeight="1" outlineLevel="1">
      <c r="A81" s="87" t="s">
        <v>420</v>
      </c>
      <c r="B81" s="88" t="s">
        <v>421</v>
      </c>
      <c r="C81" s="7">
        <v>400</v>
      </c>
      <c r="D81" s="7">
        <v>670</v>
      </c>
      <c r="E81" s="89">
        <v>0.20200000000000001</v>
      </c>
      <c r="F81" s="7" t="s">
        <v>307</v>
      </c>
      <c r="G81" s="7">
        <v>12.57</v>
      </c>
      <c r="H81" s="7">
        <v>400</v>
      </c>
      <c r="I81" s="7">
        <v>670</v>
      </c>
      <c r="J81" s="89">
        <v>0.20200000000000001</v>
      </c>
      <c r="K81" s="7" t="s">
        <v>307</v>
      </c>
      <c r="L81" s="7">
        <v>12.57</v>
      </c>
      <c r="M81" s="7">
        <v>2028</v>
      </c>
      <c r="N81" s="7">
        <v>2028</v>
      </c>
      <c r="O81" s="90">
        <f t="shared" si="2"/>
        <v>0</v>
      </c>
      <c r="P81" s="90"/>
      <c r="Q81" s="90"/>
      <c r="R81" s="90">
        <v>0</v>
      </c>
      <c r="S81" s="90"/>
      <c r="T81" s="91"/>
      <c r="U81" s="90"/>
      <c r="V81" s="90"/>
      <c r="W81" s="90"/>
      <c r="X81" s="90"/>
      <c r="Y81" s="90"/>
      <c r="Z81" s="90"/>
      <c r="AA81" s="90"/>
      <c r="AB81" s="92">
        <v>0</v>
      </c>
      <c r="AC81" s="92"/>
      <c r="AD81" s="92"/>
      <c r="AE81" s="92"/>
      <c r="AF81" s="92"/>
      <c r="AG81" s="92"/>
      <c r="AH81" s="95"/>
    </row>
    <row r="82" s="58" customFormat="1" ht="39.950000000000003" hidden="1" customHeight="1" outlineLevel="1">
      <c r="A82" s="87" t="s">
        <v>422</v>
      </c>
      <c r="B82" s="88" t="s">
        <v>423</v>
      </c>
      <c r="C82" s="7">
        <v>200</v>
      </c>
      <c r="D82" s="7">
        <v>170</v>
      </c>
      <c r="E82" s="89">
        <v>0.218</v>
      </c>
      <c r="F82" s="7" t="s">
        <v>307</v>
      </c>
      <c r="G82" s="7">
        <v>9.0340000000000007</v>
      </c>
      <c r="H82" s="7">
        <v>200</v>
      </c>
      <c r="I82" s="7">
        <v>170</v>
      </c>
      <c r="J82" s="89">
        <v>0.218</v>
      </c>
      <c r="K82" s="7" t="s">
        <v>307</v>
      </c>
      <c r="L82" s="7">
        <v>9.0340000000000007</v>
      </c>
      <c r="M82" s="7">
        <v>2028</v>
      </c>
      <c r="N82" s="7">
        <v>2028</v>
      </c>
      <c r="O82" s="90">
        <f t="shared" si="2"/>
        <v>0</v>
      </c>
      <c r="P82" s="90"/>
      <c r="Q82" s="90"/>
      <c r="R82" s="90">
        <v>0</v>
      </c>
      <c r="S82" s="90"/>
      <c r="T82" s="91"/>
      <c r="U82" s="90"/>
      <c r="V82" s="90"/>
      <c r="W82" s="90"/>
      <c r="X82" s="90"/>
      <c r="Y82" s="90"/>
      <c r="Z82" s="90"/>
      <c r="AA82" s="90"/>
      <c r="AB82" s="92">
        <v>0</v>
      </c>
      <c r="AC82" s="92"/>
      <c r="AD82" s="92"/>
      <c r="AE82" s="92"/>
      <c r="AF82" s="92"/>
      <c r="AG82" s="92"/>
      <c r="AH82" s="95"/>
    </row>
    <row r="83" s="58" customFormat="1" ht="39.950000000000003" hidden="1" customHeight="1" outlineLevel="1">
      <c r="A83" s="87" t="s">
        <v>424</v>
      </c>
      <c r="B83" s="88" t="s">
        <v>425</v>
      </c>
      <c r="C83" s="7">
        <v>200</v>
      </c>
      <c r="D83" s="7">
        <v>170</v>
      </c>
      <c r="E83" s="89">
        <v>0.20999999999999999</v>
      </c>
      <c r="F83" s="7" t="s">
        <v>307</v>
      </c>
      <c r="G83" s="7">
        <v>5.3019999999999996</v>
      </c>
      <c r="H83" s="7">
        <v>200</v>
      </c>
      <c r="I83" s="7">
        <v>170</v>
      </c>
      <c r="J83" s="89">
        <v>0.20999999999999999</v>
      </c>
      <c r="K83" s="7" t="s">
        <v>307</v>
      </c>
      <c r="L83" s="7">
        <v>5.3019999999999996</v>
      </c>
      <c r="M83" s="7">
        <v>2028</v>
      </c>
      <c r="N83" s="7">
        <v>2028</v>
      </c>
      <c r="O83" s="90">
        <f t="shared" si="2"/>
        <v>0</v>
      </c>
      <c r="P83" s="90"/>
      <c r="Q83" s="90"/>
      <c r="R83" s="90">
        <v>0</v>
      </c>
      <c r="S83" s="90"/>
      <c r="T83" s="91"/>
      <c r="U83" s="90"/>
      <c r="V83" s="90"/>
      <c r="W83" s="90"/>
      <c r="X83" s="90"/>
      <c r="Y83" s="90"/>
      <c r="Z83" s="90"/>
      <c r="AA83" s="90"/>
      <c r="AB83" s="92">
        <v>0</v>
      </c>
      <c r="AC83" s="92"/>
      <c r="AD83" s="92"/>
      <c r="AE83" s="92"/>
      <c r="AF83" s="92"/>
      <c r="AG83" s="92"/>
      <c r="AH83" s="95"/>
    </row>
    <row r="84" s="58" customFormat="1" ht="39.950000000000003" hidden="1" customHeight="1" outlineLevel="1">
      <c r="A84" s="87" t="s">
        <v>426</v>
      </c>
      <c r="B84" s="88" t="s">
        <v>427</v>
      </c>
      <c r="C84" s="7">
        <v>200</v>
      </c>
      <c r="D84" s="7">
        <v>170</v>
      </c>
      <c r="E84" s="89">
        <v>0.20899999999999999</v>
      </c>
      <c r="F84" s="7" t="s">
        <v>307</v>
      </c>
      <c r="G84" s="7">
        <v>6.3339999999999996</v>
      </c>
      <c r="H84" s="7">
        <v>200</v>
      </c>
      <c r="I84" s="7">
        <v>170</v>
      </c>
      <c r="J84" s="89">
        <v>0.20899999999999999</v>
      </c>
      <c r="K84" s="7" t="s">
        <v>307</v>
      </c>
      <c r="L84" s="7">
        <v>6.3339999999999996</v>
      </c>
      <c r="M84" s="7">
        <v>2028</v>
      </c>
      <c r="N84" s="7">
        <v>2028</v>
      </c>
      <c r="O84" s="90">
        <f t="shared" si="2"/>
        <v>0</v>
      </c>
      <c r="P84" s="90"/>
      <c r="Q84" s="90"/>
      <c r="R84" s="90">
        <v>0</v>
      </c>
      <c r="S84" s="90"/>
      <c r="T84" s="91"/>
      <c r="U84" s="90"/>
      <c r="V84" s="90"/>
      <c r="W84" s="90"/>
      <c r="X84" s="90"/>
      <c r="Y84" s="90"/>
      <c r="Z84" s="90"/>
      <c r="AA84" s="90"/>
      <c r="AB84" s="92">
        <v>0</v>
      </c>
      <c r="AC84" s="92"/>
      <c r="AD84" s="92"/>
      <c r="AE84" s="92"/>
      <c r="AF84" s="92"/>
      <c r="AG84" s="92"/>
      <c r="AH84" s="95"/>
    </row>
    <row r="85" s="58" customFormat="1" ht="39.950000000000003" customHeight="1">
      <c r="A85" s="87">
        <v>3</v>
      </c>
      <c r="B85" s="88" t="s">
        <v>428</v>
      </c>
      <c r="C85" s="7">
        <v>500</v>
      </c>
      <c r="D85" s="7">
        <v>1080</v>
      </c>
      <c r="E85" s="89">
        <v>0.78000000000000003</v>
      </c>
      <c r="F85" s="7" t="s">
        <v>307</v>
      </c>
      <c r="G85" s="7">
        <v>72.748999999999995</v>
      </c>
      <c r="H85" s="7">
        <v>500</v>
      </c>
      <c r="I85" s="7">
        <v>1080</v>
      </c>
      <c r="J85" s="89">
        <v>0.78000000000000003</v>
      </c>
      <c r="K85" s="7" t="s">
        <v>307</v>
      </c>
      <c r="L85" s="7">
        <v>72.748999999999995</v>
      </c>
      <c r="M85" s="7">
        <v>2027</v>
      </c>
      <c r="N85" s="7">
        <v>2027</v>
      </c>
      <c r="O85" s="90">
        <f t="shared" si="2"/>
        <v>61958.983644694665</v>
      </c>
      <c r="P85" s="90">
        <v>2560.3680000000004</v>
      </c>
      <c r="Q85" s="90">
        <f t="shared" si="3"/>
        <v>59398.615644694662</v>
      </c>
      <c r="R85" s="90">
        <v>0</v>
      </c>
      <c r="S85" s="90"/>
      <c r="T85" s="91"/>
      <c r="U85" s="90">
        <v>0</v>
      </c>
      <c r="V85" s="90">
        <v>0</v>
      </c>
      <c r="W85" s="90">
        <v>2814.6944741760003</v>
      </c>
      <c r="X85" s="90">
        <v>48160.775211958622</v>
      </c>
      <c r="Y85" s="90">
        <v>10983.513958560043</v>
      </c>
      <c r="Z85" s="90">
        <v>0</v>
      </c>
      <c r="AA85" s="90">
        <v>0</v>
      </c>
      <c r="AB85" s="92">
        <v>0</v>
      </c>
      <c r="AC85" s="92"/>
      <c r="AD85" s="92"/>
      <c r="AE85" s="92"/>
      <c r="AF85" s="92"/>
      <c r="AG85" s="92"/>
      <c r="AH85" s="95"/>
    </row>
    <row r="86" s="58" customFormat="1" ht="39.950000000000003" customHeight="1" collapsed="1">
      <c r="A86" s="87">
        <v>4</v>
      </c>
      <c r="B86" s="88" t="s">
        <v>429</v>
      </c>
      <c r="C86" s="7" t="s">
        <v>430</v>
      </c>
      <c r="D86" s="7">
        <v>400</v>
      </c>
      <c r="E86" s="89">
        <v>1.629</v>
      </c>
      <c r="F86" s="7" t="s">
        <v>307</v>
      </c>
      <c r="G86" s="7">
        <v>21.898</v>
      </c>
      <c r="H86" s="7" t="s">
        <v>430</v>
      </c>
      <c r="I86" s="7">
        <v>400</v>
      </c>
      <c r="J86" s="89">
        <v>1.629</v>
      </c>
      <c r="K86" s="7" t="s">
        <v>307</v>
      </c>
      <c r="L86" s="7">
        <v>21.898</v>
      </c>
      <c r="M86" s="7">
        <v>2026</v>
      </c>
      <c r="N86" s="7">
        <v>2027</v>
      </c>
      <c r="O86" s="90">
        <f t="shared" si="2"/>
        <v>59662.38661165243</v>
      </c>
      <c r="P86" s="90">
        <v>2415.4775</v>
      </c>
      <c r="Q86" s="90">
        <f t="shared" si="3"/>
        <v>57246.909111652429</v>
      </c>
      <c r="R86" s="90">
        <v>0</v>
      </c>
      <c r="S86" s="90"/>
      <c r="T86" s="91"/>
      <c r="U86" s="90">
        <v>0</v>
      </c>
      <c r="V86" s="90">
        <v>0</v>
      </c>
      <c r="W86" s="90">
        <v>2655.4117110299999</v>
      </c>
      <c r="X86" s="90">
        <v>20807.988876609481</v>
      </c>
      <c r="Y86" s="90">
        <v>33071.680049630231</v>
      </c>
      <c r="Z86" s="90">
        <v>3127.3059743827207</v>
      </c>
      <c r="AA86" s="90">
        <v>0</v>
      </c>
      <c r="AB86" s="92">
        <v>0</v>
      </c>
      <c r="AC86" s="92"/>
      <c r="AD86" s="92"/>
      <c r="AE86" s="92"/>
      <c r="AF86" s="92"/>
      <c r="AG86" s="92"/>
      <c r="AH86" s="95"/>
    </row>
    <row r="87" s="58" customFormat="1" ht="39.950000000000003" hidden="1" customHeight="1" outlineLevel="1">
      <c r="A87" s="87" t="s">
        <v>431</v>
      </c>
      <c r="B87" s="88" t="s">
        <v>432</v>
      </c>
      <c r="C87" s="7">
        <v>250</v>
      </c>
      <c r="D87" s="7">
        <v>275</v>
      </c>
      <c r="E87" s="89">
        <v>0.98899999999999999</v>
      </c>
      <c r="F87" s="7" t="s">
        <v>307</v>
      </c>
      <c r="G87" s="7">
        <v>21.898</v>
      </c>
      <c r="H87" s="7">
        <v>250</v>
      </c>
      <c r="I87" s="7">
        <v>275</v>
      </c>
      <c r="J87" s="89">
        <v>0.98899999999999999</v>
      </c>
      <c r="K87" s="7" t="s">
        <v>307</v>
      </c>
      <c r="L87" s="7">
        <v>21.898</v>
      </c>
      <c r="M87" s="7">
        <v>2026</v>
      </c>
      <c r="N87" s="7">
        <v>2026</v>
      </c>
      <c r="O87" s="90">
        <f t="shared" si="2"/>
        <v>0</v>
      </c>
      <c r="P87" s="90"/>
      <c r="Q87" s="90"/>
      <c r="R87" s="90">
        <v>0</v>
      </c>
      <c r="S87" s="90"/>
      <c r="T87" s="91"/>
      <c r="U87" s="90"/>
      <c r="V87" s="90"/>
      <c r="W87" s="90"/>
      <c r="X87" s="90"/>
      <c r="Y87" s="90"/>
      <c r="Z87" s="90"/>
      <c r="AA87" s="90"/>
      <c r="AB87" s="92">
        <v>0</v>
      </c>
      <c r="AC87" s="92"/>
      <c r="AD87" s="92"/>
      <c r="AE87" s="92"/>
      <c r="AF87" s="92"/>
      <c r="AG87" s="92"/>
      <c r="AH87" s="95"/>
    </row>
    <row r="88" s="58" customFormat="1" ht="39.950000000000003" hidden="1" customHeight="1" outlineLevel="1">
      <c r="A88" s="87" t="s">
        <v>433</v>
      </c>
      <c r="B88" s="88" t="s">
        <v>434</v>
      </c>
      <c r="C88" s="7">
        <v>150</v>
      </c>
      <c r="D88" s="7">
        <v>90</v>
      </c>
      <c r="E88" s="89">
        <v>8.0000000000000002e-002</v>
      </c>
      <c r="F88" s="7" t="s">
        <v>307</v>
      </c>
      <c r="G88" s="7">
        <v>2.165</v>
      </c>
      <c r="H88" s="7">
        <v>150</v>
      </c>
      <c r="I88" s="7">
        <v>90</v>
      </c>
      <c r="J88" s="89">
        <v>8.0000000000000002e-002</v>
      </c>
      <c r="K88" s="7" t="s">
        <v>307</v>
      </c>
      <c r="L88" s="7">
        <v>2.165</v>
      </c>
      <c r="M88" s="7">
        <v>2027</v>
      </c>
      <c r="N88" s="7">
        <v>2027</v>
      </c>
      <c r="O88" s="90">
        <f t="shared" si="2"/>
        <v>0</v>
      </c>
      <c r="P88" s="90"/>
      <c r="Q88" s="90"/>
      <c r="R88" s="90">
        <v>0</v>
      </c>
      <c r="S88" s="90"/>
      <c r="T88" s="91"/>
      <c r="U88" s="90"/>
      <c r="V88" s="90"/>
      <c r="W88" s="90"/>
      <c r="X88" s="90"/>
      <c r="Y88" s="90"/>
      <c r="Z88" s="90"/>
      <c r="AA88" s="90"/>
      <c r="AB88" s="92">
        <v>0</v>
      </c>
      <c r="AC88" s="92"/>
      <c r="AD88" s="92"/>
      <c r="AE88" s="92"/>
      <c r="AF88" s="92"/>
      <c r="AG88" s="92"/>
      <c r="AH88" s="95"/>
    </row>
    <row r="89" s="58" customFormat="1" ht="39.950000000000003" hidden="1" customHeight="1" outlineLevel="1">
      <c r="A89" s="87" t="s">
        <v>435</v>
      </c>
      <c r="B89" s="88" t="s">
        <v>436</v>
      </c>
      <c r="C89" s="7">
        <v>300</v>
      </c>
      <c r="D89" s="7">
        <v>400</v>
      </c>
      <c r="E89" s="89">
        <v>0.16</v>
      </c>
      <c r="F89" s="7" t="s">
        <v>307</v>
      </c>
      <c r="G89" s="7">
        <v>21.550999999999998</v>
      </c>
      <c r="H89" s="7">
        <v>300</v>
      </c>
      <c r="I89" s="7">
        <v>400</v>
      </c>
      <c r="J89" s="89">
        <v>0.16</v>
      </c>
      <c r="K89" s="7" t="s">
        <v>307</v>
      </c>
      <c r="L89" s="7">
        <v>21.550999999999998</v>
      </c>
      <c r="M89" s="7">
        <v>2027</v>
      </c>
      <c r="N89" s="7">
        <v>2027</v>
      </c>
      <c r="O89" s="90">
        <f t="shared" si="2"/>
        <v>0</v>
      </c>
      <c r="P89" s="90"/>
      <c r="Q89" s="90"/>
      <c r="R89" s="90">
        <v>0</v>
      </c>
      <c r="S89" s="90"/>
      <c r="T89" s="91"/>
      <c r="U89" s="90"/>
      <c r="V89" s="90"/>
      <c r="W89" s="90"/>
      <c r="X89" s="90"/>
      <c r="Y89" s="90"/>
      <c r="Z89" s="90"/>
      <c r="AA89" s="90"/>
      <c r="AB89" s="92">
        <v>0</v>
      </c>
      <c r="AC89" s="92"/>
      <c r="AD89" s="92"/>
      <c r="AE89" s="92"/>
      <c r="AF89" s="92"/>
      <c r="AG89" s="92"/>
      <c r="AH89" s="95"/>
    </row>
    <row r="90" s="58" customFormat="1" ht="39.950000000000003" hidden="1" customHeight="1" outlineLevel="1">
      <c r="A90" s="87" t="s">
        <v>437</v>
      </c>
      <c r="B90" s="88" t="s">
        <v>438</v>
      </c>
      <c r="C90" s="7">
        <v>250</v>
      </c>
      <c r="D90" s="7">
        <v>275</v>
      </c>
      <c r="E90" s="89">
        <v>0.40000000000000002</v>
      </c>
      <c r="F90" s="7" t="s">
        <v>307</v>
      </c>
      <c r="G90" s="7">
        <v>12.8811</v>
      </c>
      <c r="H90" s="7">
        <v>250</v>
      </c>
      <c r="I90" s="7">
        <v>275</v>
      </c>
      <c r="J90" s="89">
        <v>0.40000000000000002</v>
      </c>
      <c r="K90" s="7" t="s">
        <v>307</v>
      </c>
      <c r="L90" s="7">
        <v>12.8811</v>
      </c>
      <c r="M90" s="7">
        <v>2027</v>
      </c>
      <c r="N90" s="7">
        <v>2027</v>
      </c>
      <c r="O90" s="90">
        <f t="shared" si="2"/>
        <v>0</v>
      </c>
      <c r="P90" s="90"/>
      <c r="Q90" s="90"/>
      <c r="R90" s="90">
        <v>0</v>
      </c>
      <c r="S90" s="90"/>
      <c r="T90" s="91"/>
      <c r="U90" s="90"/>
      <c r="V90" s="90"/>
      <c r="W90" s="90"/>
      <c r="X90" s="90"/>
      <c r="Y90" s="90"/>
      <c r="Z90" s="90"/>
      <c r="AA90" s="90"/>
      <c r="AB90" s="92">
        <v>0</v>
      </c>
      <c r="AC90" s="92"/>
      <c r="AD90" s="92"/>
      <c r="AE90" s="92"/>
      <c r="AF90" s="92"/>
      <c r="AG90" s="92"/>
      <c r="AH90" s="95"/>
    </row>
    <row r="91" s="58" customFormat="1" ht="39.950000000000003" customHeight="1" collapsed="1">
      <c r="A91" s="87">
        <v>5</v>
      </c>
      <c r="B91" s="88" t="s">
        <v>439</v>
      </c>
      <c r="C91" s="7" t="s">
        <v>440</v>
      </c>
      <c r="D91" s="7">
        <v>170</v>
      </c>
      <c r="E91" s="89">
        <v>1.3539999999999999</v>
      </c>
      <c r="F91" s="7" t="s">
        <v>307</v>
      </c>
      <c r="G91" s="7">
        <v>11.3408</v>
      </c>
      <c r="H91" s="7" t="s">
        <v>440</v>
      </c>
      <c r="I91" s="7">
        <v>170</v>
      </c>
      <c r="J91" s="89">
        <v>1.3539999999999999</v>
      </c>
      <c r="K91" s="7" t="s">
        <v>307</v>
      </c>
      <c r="L91" s="7">
        <v>11.3408</v>
      </c>
      <c r="M91" s="7">
        <v>2028</v>
      </c>
      <c r="N91" s="7">
        <v>2028</v>
      </c>
      <c r="O91" s="90">
        <f t="shared" si="2"/>
        <v>57169.30083217947</v>
      </c>
      <c r="P91" s="90">
        <v>3456.7850900000003</v>
      </c>
      <c r="Q91" s="90">
        <f t="shared" si="3"/>
        <v>53712.515742179472</v>
      </c>
      <c r="R91" s="90">
        <v>0</v>
      </c>
      <c r="S91" s="90"/>
      <c r="T91" s="91"/>
      <c r="U91" s="90">
        <v>0</v>
      </c>
      <c r="V91" s="90">
        <v>0</v>
      </c>
      <c r="W91" s="90">
        <v>0</v>
      </c>
      <c r="X91" s="90">
        <v>0</v>
      </c>
      <c r="Y91" s="90">
        <v>4141.9251586644104</v>
      </c>
      <c r="Z91" s="90">
        <v>53027.37567351506</v>
      </c>
      <c r="AA91" s="90">
        <v>0</v>
      </c>
      <c r="AB91" s="92">
        <v>0</v>
      </c>
      <c r="AC91" s="92"/>
      <c r="AD91" s="92"/>
      <c r="AE91" s="92"/>
      <c r="AF91" s="92"/>
      <c r="AG91" s="92"/>
      <c r="AH91" s="95"/>
    </row>
    <row r="92" s="58" customFormat="1" ht="39.950000000000003" hidden="1" customHeight="1" outlineLevel="1">
      <c r="A92" s="87" t="s">
        <v>441</v>
      </c>
      <c r="B92" s="88" t="s">
        <v>442</v>
      </c>
      <c r="C92" s="7">
        <v>200</v>
      </c>
      <c r="D92" s="7">
        <v>170</v>
      </c>
      <c r="E92" s="89">
        <v>0.70999999999999996</v>
      </c>
      <c r="F92" s="7" t="s">
        <v>307</v>
      </c>
      <c r="G92" s="7">
        <v>11.3408</v>
      </c>
      <c r="H92" s="7">
        <v>200</v>
      </c>
      <c r="I92" s="7">
        <v>170</v>
      </c>
      <c r="J92" s="89">
        <v>0.70999999999999996</v>
      </c>
      <c r="K92" s="7" t="s">
        <v>307</v>
      </c>
      <c r="L92" s="7">
        <v>11.3408</v>
      </c>
      <c r="M92" s="7">
        <v>2028</v>
      </c>
      <c r="N92" s="7">
        <v>2028</v>
      </c>
      <c r="O92" s="90">
        <f t="shared" si="2"/>
        <v>0</v>
      </c>
      <c r="P92" s="90"/>
      <c r="Q92" s="90"/>
      <c r="R92" s="90">
        <v>0</v>
      </c>
      <c r="S92" s="90"/>
      <c r="T92" s="91"/>
      <c r="U92" s="90"/>
      <c r="V92" s="90"/>
      <c r="W92" s="90"/>
      <c r="X92" s="90"/>
      <c r="Y92" s="90"/>
      <c r="Z92" s="90"/>
      <c r="AA92" s="90"/>
      <c r="AB92" s="92">
        <v>0</v>
      </c>
      <c r="AC92" s="92"/>
      <c r="AD92" s="92"/>
      <c r="AE92" s="92"/>
      <c r="AF92" s="92"/>
      <c r="AG92" s="92"/>
      <c r="AH92" s="95"/>
    </row>
    <row r="93" s="58" customFormat="1" ht="39.950000000000003" hidden="1" customHeight="1" outlineLevel="1">
      <c r="A93" s="87" t="s">
        <v>443</v>
      </c>
      <c r="B93" s="88" t="s">
        <v>444</v>
      </c>
      <c r="C93" s="7">
        <v>150</v>
      </c>
      <c r="D93" s="7">
        <v>90</v>
      </c>
      <c r="E93" s="89">
        <v>0.34399999999999997</v>
      </c>
      <c r="F93" s="7" t="s">
        <v>307</v>
      </c>
      <c r="G93" s="7">
        <v>2.9140000000000001</v>
      </c>
      <c r="H93" s="7">
        <v>150</v>
      </c>
      <c r="I93" s="7">
        <v>90</v>
      </c>
      <c r="J93" s="89">
        <v>0.34399999999999997</v>
      </c>
      <c r="K93" s="7" t="s">
        <v>307</v>
      </c>
      <c r="L93" s="7">
        <v>2.9140000000000001</v>
      </c>
      <c r="M93" s="7">
        <v>2028</v>
      </c>
      <c r="N93" s="7">
        <v>2028</v>
      </c>
      <c r="O93" s="90">
        <f t="shared" si="2"/>
        <v>0</v>
      </c>
      <c r="P93" s="90"/>
      <c r="Q93" s="90"/>
      <c r="R93" s="90">
        <v>0</v>
      </c>
      <c r="S93" s="90"/>
      <c r="T93" s="91"/>
      <c r="U93" s="90"/>
      <c r="V93" s="90"/>
      <c r="W93" s="90"/>
      <c r="X93" s="90"/>
      <c r="Y93" s="90"/>
      <c r="Z93" s="90"/>
      <c r="AA93" s="90"/>
      <c r="AB93" s="92">
        <v>0</v>
      </c>
      <c r="AC93" s="92"/>
      <c r="AD93" s="92"/>
      <c r="AE93" s="92"/>
      <c r="AF93" s="92"/>
      <c r="AG93" s="92"/>
      <c r="AH93" s="95"/>
    </row>
    <row r="94" s="58" customFormat="1" ht="39.950000000000003" hidden="1" customHeight="1" outlineLevel="1">
      <c r="A94" s="87" t="s">
        <v>445</v>
      </c>
      <c r="B94" s="88" t="s">
        <v>446</v>
      </c>
      <c r="C94" s="7">
        <v>150</v>
      </c>
      <c r="D94" s="7">
        <v>90</v>
      </c>
      <c r="E94" s="89">
        <v>0.29999999999999999</v>
      </c>
      <c r="F94" s="7" t="s">
        <v>307</v>
      </c>
      <c r="G94" s="7">
        <v>3.694</v>
      </c>
      <c r="H94" s="7">
        <v>150</v>
      </c>
      <c r="I94" s="7">
        <v>90</v>
      </c>
      <c r="J94" s="89">
        <v>0.29999999999999999</v>
      </c>
      <c r="K94" s="7" t="s">
        <v>307</v>
      </c>
      <c r="L94" s="7">
        <v>3.694</v>
      </c>
      <c r="M94" s="7">
        <v>2028</v>
      </c>
      <c r="N94" s="7">
        <v>2028</v>
      </c>
      <c r="O94" s="90">
        <f t="shared" si="2"/>
        <v>0</v>
      </c>
      <c r="P94" s="90"/>
      <c r="Q94" s="90"/>
      <c r="R94" s="90">
        <v>0</v>
      </c>
      <c r="S94" s="90"/>
      <c r="T94" s="91"/>
      <c r="U94" s="90"/>
      <c r="V94" s="90"/>
      <c r="W94" s="90"/>
      <c r="X94" s="90"/>
      <c r="Y94" s="90"/>
      <c r="Z94" s="90"/>
      <c r="AA94" s="90"/>
      <c r="AB94" s="92">
        <v>0</v>
      </c>
      <c r="AC94" s="92"/>
      <c r="AD94" s="92"/>
      <c r="AE94" s="92"/>
      <c r="AF94" s="92"/>
      <c r="AG94" s="92"/>
      <c r="AH94" s="95"/>
    </row>
    <row r="95" s="58" customFormat="1" ht="39.950000000000003" customHeight="1">
      <c r="A95" s="87">
        <v>6</v>
      </c>
      <c r="B95" s="88" t="s">
        <v>447</v>
      </c>
      <c r="C95" s="7">
        <v>800</v>
      </c>
      <c r="D95" s="7">
        <v>2650</v>
      </c>
      <c r="E95" s="89">
        <v>0.73399999999999999</v>
      </c>
      <c r="F95" s="7" t="s">
        <v>307</v>
      </c>
      <c r="G95" s="7">
        <v>84.533000000000001</v>
      </c>
      <c r="H95" s="7">
        <v>800</v>
      </c>
      <c r="I95" s="7">
        <v>2650</v>
      </c>
      <c r="J95" s="89">
        <v>0.73399999999999999</v>
      </c>
      <c r="K95" s="7" t="s">
        <v>307</v>
      </c>
      <c r="L95" s="7">
        <v>84.533000000000001</v>
      </c>
      <c r="M95" s="7">
        <v>2026</v>
      </c>
      <c r="N95" s="7">
        <v>2026</v>
      </c>
      <c r="O95" s="90">
        <f t="shared" si="2"/>
        <v>87639.686833142128</v>
      </c>
      <c r="P95" s="90">
        <v>6535.9788599999993</v>
      </c>
      <c r="Q95" s="90">
        <f t="shared" si="3"/>
        <v>81103.707973142125</v>
      </c>
      <c r="R95" s="90">
        <v>0</v>
      </c>
      <c r="S95" s="90"/>
      <c r="T95" s="91"/>
      <c r="U95" s="90">
        <v>0</v>
      </c>
      <c r="V95" s="90">
        <v>0</v>
      </c>
      <c r="W95" s="90">
        <v>7185.2107121215195</v>
      </c>
      <c r="X95" s="90">
        <v>57888.347442524639</v>
      </c>
      <c r="Y95" s="90">
        <v>22566.128678495963</v>
      </c>
      <c r="Z95" s="90">
        <v>0</v>
      </c>
      <c r="AA95" s="90">
        <v>0</v>
      </c>
      <c r="AB95" s="92">
        <v>0</v>
      </c>
      <c r="AC95" s="92"/>
      <c r="AD95" s="92"/>
      <c r="AE95" s="92"/>
      <c r="AF95" s="92"/>
      <c r="AG95" s="92"/>
      <c r="AH95" s="95"/>
    </row>
    <row r="96" s="58" customFormat="1" ht="39.950000000000003" customHeight="1" collapsed="1">
      <c r="A96" s="87">
        <v>7</v>
      </c>
      <c r="B96" s="88" t="s">
        <v>448</v>
      </c>
      <c r="C96" s="7">
        <v>700</v>
      </c>
      <c r="D96" s="7">
        <v>2000</v>
      </c>
      <c r="E96" s="89">
        <v>0.82999999999999996</v>
      </c>
      <c r="F96" s="7" t="s">
        <v>449</v>
      </c>
      <c r="G96" s="7">
        <v>37.672899999999998</v>
      </c>
      <c r="H96" s="7">
        <v>700</v>
      </c>
      <c r="I96" s="7">
        <v>2000</v>
      </c>
      <c r="J96" s="89">
        <v>0.82999999999999996</v>
      </c>
      <c r="K96" s="7" t="s">
        <v>449</v>
      </c>
      <c r="L96" s="7">
        <v>37.672899999999998</v>
      </c>
      <c r="M96" s="7">
        <v>2026</v>
      </c>
      <c r="N96" s="7">
        <v>2026</v>
      </c>
      <c r="O96" s="90">
        <f t="shared" si="2"/>
        <v>91943.377670999995</v>
      </c>
      <c r="P96" s="90">
        <v>4062.6929999999993</v>
      </c>
      <c r="Q96" s="90">
        <f t="shared" si="3"/>
        <v>87880.684670999995</v>
      </c>
      <c r="R96" s="90">
        <v>0</v>
      </c>
      <c r="S96" s="90"/>
      <c r="T96" s="91"/>
      <c r="U96" s="90">
        <v>4062.6929999999993</v>
      </c>
      <c r="V96" s="90">
        <v>61313.494671</v>
      </c>
      <c r="W96" s="90">
        <v>26567.190000000002</v>
      </c>
      <c r="X96" s="90">
        <v>0</v>
      </c>
      <c r="Y96" s="90">
        <v>0</v>
      </c>
      <c r="Z96" s="90">
        <v>0</v>
      </c>
      <c r="AA96" s="90">
        <v>0</v>
      </c>
      <c r="AB96" s="92">
        <v>0</v>
      </c>
      <c r="AC96" s="92"/>
      <c r="AD96" s="92"/>
      <c r="AE96" s="92"/>
      <c r="AF96" s="92"/>
      <c r="AG96" s="92"/>
      <c r="AH96" s="95"/>
    </row>
    <row r="97" s="58" customFormat="1" ht="39.950000000000003" hidden="1" customHeight="1" outlineLevel="1">
      <c r="A97" s="87" t="s">
        <v>276</v>
      </c>
      <c r="B97" s="88" t="s">
        <v>450</v>
      </c>
      <c r="C97" s="7">
        <v>700</v>
      </c>
      <c r="D97" s="7">
        <v>2000</v>
      </c>
      <c r="E97" s="89">
        <v>0.23599999999999999</v>
      </c>
      <c r="F97" s="7" t="s">
        <v>307</v>
      </c>
      <c r="G97" s="7">
        <v>37.672899999999998</v>
      </c>
      <c r="H97" s="7">
        <v>700</v>
      </c>
      <c r="I97" s="7">
        <v>2000</v>
      </c>
      <c r="J97" s="89">
        <v>0.23599999999999999</v>
      </c>
      <c r="K97" s="7" t="s">
        <v>307</v>
      </c>
      <c r="L97" s="7">
        <v>37.672899999999998</v>
      </c>
      <c r="M97" s="7">
        <v>2026</v>
      </c>
      <c r="N97" s="7">
        <v>2026</v>
      </c>
      <c r="O97" s="90">
        <f t="shared" si="2"/>
        <v>0</v>
      </c>
      <c r="P97" s="90"/>
      <c r="Q97" s="90"/>
      <c r="R97" s="90">
        <v>0</v>
      </c>
      <c r="S97" s="90"/>
      <c r="T97" s="91"/>
      <c r="U97" s="90"/>
      <c r="V97" s="90"/>
      <c r="W97" s="90"/>
      <c r="X97" s="90"/>
      <c r="Y97" s="90"/>
      <c r="Z97" s="90"/>
      <c r="AA97" s="90"/>
      <c r="AB97" s="92">
        <v>0</v>
      </c>
      <c r="AC97" s="92"/>
      <c r="AD97" s="92"/>
      <c r="AE97" s="92"/>
      <c r="AF97" s="92"/>
      <c r="AG97" s="92"/>
      <c r="AH97" s="95"/>
    </row>
    <row r="98" s="58" customFormat="1" ht="39.950000000000003" hidden="1" customHeight="1" outlineLevel="1">
      <c r="A98" s="87" t="s">
        <v>277</v>
      </c>
      <c r="B98" s="88" t="s">
        <v>451</v>
      </c>
      <c r="C98" s="7">
        <v>700</v>
      </c>
      <c r="D98" s="7">
        <v>2000</v>
      </c>
      <c r="E98" s="89">
        <v>0.59399999999999997</v>
      </c>
      <c r="F98" s="7" t="s">
        <v>387</v>
      </c>
      <c r="G98" s="7">
        <v>37.672899999999998</v>
      </c>
      <c r="H98" s="7">
        <v>700</v>
      </c>
      <c r="I98" s="7">
        <v>2000</v>
      </c>
      <c r="J98" s="89">
        <v>0.59399999999999997</v>
      </c>
      <c r="K98" s="7" t="s">
        <v>387</v>
      </c>
      <c r="L98" s="7">
        <v>37.672899999999998</v>
      </c>
      <c r="M98" s="7">
        <v>2026</v>
      </c>
      <c r="N98" s="7">
        <v>2026</v>
      </c>
      <c r="O98" s="90">
        <f t="shared" si="2"/>
        <v>0</v>
      </c>
      <c r="P98" s="90"/>
      <c r="Q98" s="90"/>
      <c r="R98" s="90">
        <v>0</v>
      </c>
      <c r="S98" s="90"/>
      <c r="T98" s="91"/>
      <c r="U98" s="90"/>
      <c r="V98" s="90"/>
      <c r="W98" s="90"/>
      <c r="X98" s="90"/>
      <c r="Y98" s="90"/>
      <c r="Z98" s="90"/>
      <c r="AA98" s="90"/>
      <c r="AB98" s="92">
        <v>0</v>
      </c>
      <c r="AC98" s="92"/>
      <c r="AD98" s="92"/>
      <c r="AE98" s="92"/>
      <c r="AF98" s="92"/>
      <c r="AG98" s="92"/>
      <c r="AH98" s="95"/>
    </row>
    <row r="99" s="58" customFormat="1" ht="39.950000000000003" customHeight="1">
      <c r="A99" s="87">
        <v>8</v>
      </c>
      <c r="B99" s="88" t="s">
        <v>452</v>
      </c>
      <c r="C99" s="7">
        <v>700</v>
      </c>
      <c r="D99" s="7">
        <v>2000</v>
      </c>
      <c r="E99" s="89">
        <v>0.45400000000000001</v>
      </c>
      <c r="F99" s="7" t="s">
        <v>307</v>
      </c>
      <c r="G99" s="7">
        <v>5.2619999999999996</v>
      </c>
      <c r="H99" s="7">
        <v>700</v>
      </c>
      <c r="I99" s="7">
        <v>2000</v>
      </c>
      <c r="J99" s="89">
        <v>0.45400000000000001</v>
      </c>
      <c r="K99" s="7" t="s">
        <v>307</v>
      </c>
      <c r="L99" s="7">
        <v>5.2619999999999996</v>
      </c>
      <c r="M99" s="7">
        <v>2028</v>
      </c>
      <c r="N99" s="7">
        <v>2028</v>
      </c>
      <c r="O99" s="90">
        <f t="shared" si="2"/>
        <v>65147.849353391313</v>
      </c>
      <c r="P99" s="90">
        <v>4685.7611399999996</v>
      </c>
      <c r="Q99" s="90">
        <f t="shared" si="3"/>
        <v>60462.088213391311</v>
      </c>
      <c r="R99" s="90">
        <v>0</v>
      </c>
      <c r="S99" s="90"/>
      <c r="T99" s="91"/>
      <c r="U99" s="90">
        <v>0</v>
      </c>
      <c r="V99" s="90">
        <v>0</v>
      </c>
      <c r="W99" s="90">
        <v>0</v>
      </c>
      <c r="X99" s="90">
        <v>0</v>
      </c>
      <c r="Y99" s="90">
        <v>5614.4861332001483</v>
      </c>
      <c r="Z99" s="90">
        <v>37767.31363848738</v>
      </c>
      <c r="AA99" s="90">
        <v>21766.049581703784</v>
      </c>
      <c r="AB99" s="92">
        <v>0</v>
      </c>
      <c r="AC99" s="92"/>
      <c r="AD99" s="92"/>
      <c r="AE99" s="92"/>
      <c r="AF99" s="92"/>
      <c r="AG99" s="92"/>
      <c r="AH99" s="95"/>
    </row>
    <row r="100" s="58" customFormat="1" ht="39.950000000000003" customHeight="1">
      <c r="A100" s="87">
        <v>9</v>
      </c>
      <c r="B100" s="88" t="s">
        <v>453</v>
      </c>
      <c r="C100" s="7">
        <v>400</v>
      </c>
      <c r="D100" s="7">
        <v>670</v>
      </c>
      <c r="E100" s="89">
        <v>0.47999999999999998</v>
      </c>
      <c r="F100" s="7" t="s">
        <v>307</v>
      </c>
      <c r="G100" s="7">
        <v>30.574999999999999</v>
      </c>
      <c r="H100" s="7">
        <v>400</v>
      </c>
      <c r="I100" s="7">
        <v>670</v>
      </c>
      <c r="J100" s="89">
        <v>0.47999999999999998</v>
      </c>
      <c r="K100" s="7" t="s">
        <v>307</v>
      </c>
      <c r="L100" s="7">
        <v>30.574999999999999</v>
      </c>
      <c r="M100" s="7">
        <v>2028</v>
      </c>
      <c r="N100" s="7">
        <v>2028</v>
      </c>
      <c r="O100" s="90">
        <f t="shared" si="2"/>
        <v>37287.38764815747</v>
      </c>
      <c r="P100" s="90">
        <v>1487.4549999999999</v>
      </c>
      <c r="Q100" s="90">
        <f t="shared" ref="Q100:Q107" si="4">O100-P100</f>
        <v>35799.932648157468</v>
      </c>
      <c r="R100" s="90">
        <v>0</v>
      </c>
      <c r="S100" s="90"/>
      <c r="T100" s="91"/>
      <c r="U100" s="90">
        <v>0</v>
      </c>
      <c r="V100" s="90">
        <v>0</v>
      </c>
      <c r="W100" s="90">
        <v>0</v>
      </c>
      <c r="X100" s="90">
        <v>1635.2068800599998</v>
      </c>
      <c r="Y100" s="90">
        <v>30648.491209085114</v>
      </c>
      <c r="Z100" s="90">
        <v>5003.6895590123531</v>
      </c>
      <c r="AA100" s="90">
        <v>0</v>
      </c>
      <c r="AB100" s="92">
        <v>0</v>
      </c>
      <c r="AC100" s="92"/>
      <c r="AD100" s="92"/>
      <c r="AE100" s="92"/>
      <c r="AF100" s="92"/>
      <c r="AG100" s="92"/>
      <c r="AH100" s="95"/>
    </row>
    <row r="101" s="58" customFormat="1" ht="39.950000000000003" customHeight="1" collapsed="1">
      <c r="A101" s="87">
        <v>10</v>
      </c>
      <c r="B101" s="88" t="s">
        <v>454</v>
      </c>
      <c r="C101" s="7" t="s">
        <v>455</v>
      </c>
      <c r="D101" s="7">
        <v>275</v>
      </c>
      <c r="E101" s="89">
        <v>0.66599999999999993</v>
      </c>
      <c r="F101" s="7" t="s">
        <v>307</v>
      </c>
      <c r="G101" s="7">
        <v>12.055999999999999</v>
      </c>
      <c r="H101" s="7" t="s">
        <v>455</v>
      </c>
      <c r="I101" s="7">
        <v>275</v>
      </c>
      <c r="J101" s="89">
        <v>0.66599999999999993</v>
      </c>
      <c r="K101" s="7" t="s">
        <v>307</v>
      </c>
      <c r="L101" s="7">
        <v>12.055999999999999</v>
      </c>
      <c r="M101" s="7">
        <v>2027</v>
      </c>
      <c r="N101" s="7">
        <v>2027</v>
      </c>
      <c r="O101" s="90">
        <f t="shared" si="2"/>
        <v>27739.366071474757</v>
      </c>
      <c r="P101" s="90">
        <v>1853.2122700000002</v>
      </c>
      <c r="Q101" s="90">
        <f t="shared" si="4"/>
        <v>25886.153801474757</v>
      </c>
      <c r="R101" s="90">
        <v>0</v>
      </c>
      <c r="S101" s="90"/>
      <c r="T101" s="91"/>
      <c r="U101" s="90">
        <v>0</v>
      </c>
      <c r="V101" s="90">
        <v>0</v>
      </c>
      <c r="W101" s="90">
        <v>0</v>
      </c>
      <c r="X101" s="90">
        <v>2126.9365554566007</v>
      </c>
      <c r="Y101" s="90">
        <v>25612.429516018157</v>
      </c>
      <c r="Z101" s="90">
        <v>0</v>
      </c>
      <c r="AA101" s="90">
        <v>0</v>
      </c>
      <c r="AB101" s="92">
        <v>0</v>
      </c>
      <c r="AC101" s="92"/>
      <c r="AD101" s="92"/>
      <c r="AE101" s="92"/>
      <c r="AF101" s="92"/>
      <c r="AG101" s="92"/>
      <c r="AH101" s="95"/>
    </row>
    <row r="102" s="58" customFormat="1" ht="39.950000000000003" hidden="1" customHeight="1" outlineLevel="1">
      <c r="A102" s="87" t="s">
        <v>283</v>
      </c>
      <c r="B102" s="88" t="s">
        <v>456</v>
      </c>
      <c r="C102" s="7">
        <v>250</v>
      </c>
      <c r="D102" s="7">
        <v>275</v>
      </c>
      <c r="E102" s="89">
        <v>0.49199999999999999</v>
      </c>
      <c r="F102" s="7" t="s">
        <v>307</v>
      </c>
      <c r="G102" s="7">
        <v>12.055999999999999</v>
      </c>
      <c r="H102" s="7">
        <v>250</v>
      </c>
      <c r="I102" s="7">
        <v>275</v>
      </c>
      <c r="J102" s="89">
        <v>0.49199999999999999</v>
      </c>
      <c r="K102" s="7" t="s">
        <v>307</v>
      </c>
      <c r="L102" s="7">
        <v>12.055999999999999</v>
      </c>
      <c r="M102" s="7">
        <v>2027</v>
      </c>
      <c r="N102" s="7">
        <v>2027</v>
      </c>
      <c r="O102" s="90">
        <f t="shared" si="2"/>
        <v>0</v>
      </c>
      <c r="P102" s="90"/>
      <c r="Q102" s="90"/>
      <c r="R102" s="90">
        <v>0</v>
      </c>
      <c r="S102" s="90"/>
      <c r="T102" s="91"/>
      <c r="U102" s="90"/>
      <c r="V102" s="90"/>
      <c r="W102" s="90"/>
      <c r="X102" s="90"/>
      <c r="Y102" s="90"/>
      <c r="Z102" s="90"/>
      <c r="AA102" s="90"/>
      <c r="AB102" s="92">
        <v>0</v>
      </c>
      <c r="AC102" s="92"/>
      <c r="AD102" s="92"/>
      <c r="AE102" s="92"/>
      <c r="AF102" s="92"/>
      <c r="AG102" s="92"/>
      <c r="AH102" s="95"/>
    </row>
    <row r="103" s="58" customFormat="1" ht="39.950000000000003" hidden="1" customHeight="1" outlineLevel="1">
      <c r="A103" s="87" t="s">
        <v>284</v>
      </c>
      <c r="B103" s="88" t="s">
        <v>457</v>
      </c>
      <c r="C103" s="7" t="s">
        <v>458</v>
      </c>
      <c r="D103" s="7" t="s">
        <v>459</v>
      </c>
      <c r="E103" s="89">
        <v>0.17399999999999999</v>
      </c>
      <c r="F103" s="7" t="s">
        <v>307</v>
      </c>
      <c r="G103" s="7">
        <v>1.0429999999999999</v>
      </c>
      <c r="H103" s="7" t="s">
        <v>458</v>
      </c>
      <c r="I103" s="7" t="s">
        <v>459</v>
      </c>
      <c r="J103" s="89">
        <v>0.17399999999999999</v>
      </c>
      <c r="K103" s="7" t="s">
        <v>307</v>
      </c>
      <c r="L103" s="7">
        <v>1.0429999999999999</v>
      </c>
      <c r="M103" s="7">
        <v>2027</v>
      </c>
      <c r="N103" s="7">
        <v>2027</v>
      </c>
      <c r="O103" s="90">
        <f t="shared" si="2"/>
        <v>0</v>
      </c>
      <c r="P103" s="90"/>
      <c r="Q103" s="90"/>
      <c r="R103" s="90">
        <v>0</v>
      </c>
      <c r="S103" s="90"/>
      <c r="T103" s="91"/>
      <c r="U103" s="90"/>
      <c r="V103" s="90"/>
      <c r="W103" s="90"/>
      <c r="X103" s="90"/>
      <c r="Y103" s="90"/>
      <c r="Z103" s="90"/>
      <c r="AA103" s="90"/>
      <c r="AB103" s="92">
        <v>0</v>
      </c>
      <c r="AC103" s="92"/>
      <c r="AD103" s="92"/>
      <c r="AE103" s="92"/>
      <c r="AF103" s="92"/>
      <c r="AG103" s="92"/>
      <c r="AH103" s="95"/>
    </row>
    <row r="104" s="58" customFormat="1" ht="39.950000000000003" customHeight="1">
      <c r="A104" s="87">
        <v>11</v>
      </c>
      <c r="B104" s="88" t="s">
        <v>460</v>
      </c>
      <c r="C104" s="7">
        <v>300</v>
      </c>
      <c r="D104" s="7">
        <v>400</v>
      </c>
      <c r="E104" s="89">
        <v>0.43000000000000005</v>
      </c>
      <c r="F104" s="7" t="s">
        <v>307</v>
      </c>
      <c r="G104" s="7">
        <v>11.337999999999999</v>
      </c>
      <c r="H104" s="7">
        <v>300</v>
      </c>
      <c r="I104" s="7">
        <v>400</v>
      </c>
      <c r="J104" s="89">
        <v>0.43000000000000005</v>
      </c>
      <c r="K104" s="7" t="s">
        <v>307</v>
      </c>
      <c r="L104" s="7">
        <v>11.337999999999999</v>
      </c>
      <c r="M104" s="7">
        <v>2027</v>
      </c>
      <c r="N104" s="7">
        <v>2027</v>
      </c>
      <c r="O104" s="90">
        <f t="shared" si="2"/>
        <v>16955.296660723372</v>
      </c>
      <c r="P104" s="90">
        <v>685.19949999999983</v>
      </c>
      <c r="Q104" s="90">
        <f t="shared" si="4"/>
        <v>16270.097160723371</v>
      </c>
      <c r="R104" s="90">
        <v>0</v>
      </c>
      <c r="S104" s="90"/>
      <c r="T104" s="91"/>
      <c r="U104" s="90">
        <v>0</v>
      </c>
      <c r="V104" s="90">
        <v>0</v>
      </c>
      <c r="W104" s="90">
        <v>0</v>
      </c>
      <c r="X104" s="90">
        <v>786.40525315029583</v>
      </c>
      <c r="Y104" s="90">
        <v>16168.891407573077</v>
      </c>
      <c r="Z104" s="90">
        <v>0</v>
      </c>
      <c r="AA104" s="90">
        <v>0</v>
      </c>
      <c r="AB104" s="92">
        <v>0</v>
      </c>
      <c r="AC104" s="92"/>
      <c r="AD104" s="92"/>
      <c r="AE104" s="92"/>
      <c r="AF104" s="92"/>
      <c r="AG104" s="92"/>
      <c r="AH104" s="95"/>
    </row>
    <row r="105" s="58" customFormat="1" ht="39.950000000000003" customHeight="1">
      <c r="A105" s="87">
        <v>12</v>
      </c>
      <c r="B105" s="88" t="s">
        <v>461</v>
      </c>
      <c r="C105" s="7">
        <v>250</v>
      </c>
      <c r="D105" s="7">
        <v>275</v>
      </c>
      <c r="E105" s="89">
        <v>0.42099999999999999</v>
      </c>
      <c r="F105" s="7" t="s">
        <v>387</v>
      </c>
      <c r="G105" s="7">
        <v>15.933999999999999</v>
      </c>
      <c r="H105" s="7">
        <v>250</v>
      </c>
      <c r="I105" s="7">
        <v>275</v>
      </c>
      <c r="J105" s="89">
        <v>0.42099999999999999</v>
      </c>
      <c r="K105" s="7" t="s">
        <v>387</v>
      </c>
      <c r="L105" s="7">
        <v>15.933999999999999</v>
      </c>
      <c r="M105" s="7">
        <v>2027</v>
      </c>
      <c r="N105" s="7">
        <v>2027</v>
      </c>
      <c r="O105" s="90">
        <f t="shared" si="2"/>
        <v>16912.425357677901</v>
      </c>
      <c r="P105" s="90">
        <v>1301.1147700000001</v>
      </c>
      <c r="Q105" s="90">
        <f t="shared" si="4"/>
        <v>15611.310587677901</v>
      </c>
      <c r="R105" s="90">
        <v>0</v>
      </c>
      <c r="S105" s="90"/>
      <c r="T105" s="91"/>
      <c r="U105" s="90">
        <v>0</v>
      </c>
      <c r="V105" s="90">
        <v>0</v>
      </c>
      <c r="W105" s="90">
        <v>0</v>
      </c>
      <c r="X105" s="90">
        <v>0</v>
      </c>
      <c r="Y105" s="90">
        <v>1558.9976986891186</v>
      </c>
      <c r="Z105" s="90">
        <v>15353.427658988783</v>
      </c>
      <c r="AA105" s="90">
        <v>0</v>
      </c>
      <c r="AB105" s="92">
        <v>0</v>
      </c>
      <c r="AC105" s="92"/>
      <c r="AD105" s="92"/>
      <c r="AE105" s="92"/>
      <c r="AF105" s="92"/>
      <c r="AG105" s="92"/>
      <c r="AH105" s="95"/>
    </row>
    <row r="106" s="58" customFormat="1" ht="39.950000000000003" customHeight="1">
      <c r="A106" s="87">
        <v>13</v>
      </c>
      <c r="B106" s="88" t="s">
        <v>462</v>
      </c>
      <c r="C106" s="7">
        <v>500</v>
      </c>
      <c r="D106" s="7">
        <v>1080</v>
      </c>
      <c r="E106" s="89">
        <v>0.42399999999999999</v>
      </c>
      <c r="F106" s="7" t="s">
        <v>307</v>
      </c>
      <c r="G106" s="7">
        <v>15.82</v>
      </c>
      <c r="H106" s="7">
        <v>500</v>
      </c>
      <c r="I106" s="7">
        <v>1080</v>
      </c>
      <c r="J106" s="89">
        <v>0.42399999999999999</v>
      </c>
      <c r="K106" s="7" t="s">
        <v>307</v>
      </c>
      <c r="L106" s="7">
        <v>15.82</v>
      </c>
      <c r="M106" s="7">
        <v>2027</v>
      </c>
      <c r="N106" s="7">
        <v>2027</v>
      </c>
      <c r="O106" s="90">
        <f t="shared" si="2"/>
        <v>43747.734243260376</v>
      </c>
      <c r="P106" s="90">
        <v>1397.3919999999998</v>
      </c>
      <c r="Q106" s="90">
        <f t="shared" si="4"/>
        <v>42350.342243260377</v>
      </c>
      <c r="R106" s="90">
        <v>0</v>
      </c>
      <c r="S106" s="90"/>
      <c r="T106" s="91"/>
      <c r="U106" s="90">
        <v>0</v>
      </c>
      <c r="V106" s="90">
        <v>0</v>
      </c>
      <c r="W106" s="90">
        <v>0</v>
      </c>
      <c r="X106" s="90">
        <v>0</v>
      </c>
      <c r="Y106" s="90">
        <v>1674.3572222814628</v>
      </c>
      <c r="Z106" s="90">
        <v>33584.617684114455</v>
      </c>
      <c r="AA106" s="90">
        <v>8488.7593368644575</v>
      </c>
      <c r="AB106" s="92">
        <v>0</v>
      </c>
      <c r="AC106" s="92"/>
      <c r="AD106" s="92"/>
      <c r="AE106" s="92"/>
      <c r="AF106" s="92"/>
      <c r="AG106" s="92"/>
      <c r="AH106" s="95"/>
    </row>
    <row r="107" s="58" customFormat="1" ht="39.950000000000003" customHeight="1">
      <c r="A107" s="87">
        <v>14</v>
      </c>
      <c r="B107" s="88" t="s">
        <v>463</v>
      </c>
      <c r="C107" s="7">
        <v>400</v>
      </c>
      <c r="D107" s="7">
        <v>670</v>
      </c>
      <c r="E107" s="89">
        <v>0.32000000000000001</v>
      </c>
      <c r="F107" s="7" t="s">
        <v>307</v>
      </c>
      <c r="G107" s="7">
        <v>26.835000000000001</v>
      </c>
      <c r="H107" s="7">
        <v>400</v>
      </c>
      <c r="I107" s="7">
        <v>670</v>
      </c>
      <c r="J107" s="89">
        <v>0.32000000000000001</v>
      </c>
      <c r="K107" s="7" t="s">
        <v>307</v>
      </c>
      <c r="L107" s="7">
        <v>26.835000000000001</v>
      </c>
      <c r="M107" s="7">
        <v>2028</v>
      </c>
      <c r="N107" s="7">
        <v>2028</v>
      </c>
      <c r="O107" s="90">
        <f t="shared" si="2"/>
        <v>24917.555454332516</v>
      </c>
      <c r="P107" s="90">
        <v>1913.7079200000001</v>
      </c>
      <c r="Q107" s="90">
        <f t="shared" si="4"/>
        <v>23003.847534332515</v>
      </c>
      <c r="R107" s="90">
        <v>0</v>
      </c>
      <c r="S107" s="90"/>
      <c r="T107" s="91"/>
      <c r="U107" s="90">
        <v>0</v>
      </c>
      <c r="V107" s="90">
        <v>0</v>
      </c>
      <c r="W107" s="90">
        <v>0</v>
      </c>
      <c r="X107" s="90">
        <v>0</v>
      </c>
      <c r="Y107" s="90">
        <v>2293.0077438465632</v>
      </c>
      <c r="Z107" s="90">
        <v>22624.547710485953</v>
      </c>
      <c r="AA107" s="90">
        <v>0</v>
      </c>
      <c r="AB107" s="92">
        <v>0</v>
      </c>
      <c r="AC107" s="92"/>
      <c r="AD107" s="92"/>
      <c r="AE107" s="92"/>
      <c r="AF107" s="92"/>
      <c r="AG107" s="92"/>
      <c r="AH107" s="95"/>
    </row>
    <row r="108">
      <c r="T108" s="62"/>
    </row>
  </sheetData>
  <autoFilter ref="A15:DM76"/>
  <mergeCells count="34">
    <mergeCell ref="J3:AA3"/>
    <mergeCell ref="J4:AA4"/>
    <mergeCell ref="J5:AA5"/>
    <mergeCell ref="J6:AA6"/>
    <mergeCell ref="A8:A15"/>
    <mergeCell ref="B8:B15"/>
    <mergeCell ref="C8:L11"/>
    <mergeCell ref="M8:M15"/>
    <mergeCell ref="N8:N15"/>
    <mergeCell ref="O8:AA11"/>
    <mergeCell ref="C12:L12"/>
    <mergeCell ref="O12:Q13"/>
    <mergeCell ref="R12:R15"/>
    <mergeCell ref="S12:X13"/>
    <mergeCell ref="C13:G13"/>
    <mergeCell ref="H13:L13"/>
    <mergeCell ref="C14:F14"/>
    <mergeCell ref="G14:G15"/>
    <mergeCell ref="H14:K14"/>
    <mergeCell ref="L14:L15"/>
    <mergeCell ref="O14:O15"/>
    <mergeCell ref="P14:Q14"/>
    <mergeCell ref="S14:S15"/>
    <mergeCell ref="T14:T15"/>
    <mergeCell ref="U14:U15"/>
    <mergeCell ref="V14:V15"/>
    <mergeCell ref="W14:W15"/>
    <mergeCell ref="X14:X15"/>
    <mergeCell ref="Y14:Y15"/>
    <mergeCell ref="Z14:Z15"/>
    <mergeCell ref="AA14:AA15"/>
    <mergeCell ref="A17:B17"/>
    <mergeCell ref="A22:B22"/>
    <mergeCell ref="A77:B77"/>
  </mergeCells>
  <printOptions headings="0" gridLines="0"/>
  <pageMargins left="0.25" right="0.25" top="0.75" bottom="0.75" header="0.29999999999999999" footer="0.29999999999999999"/>
  <pageSetup paperSize="8" scale="53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theme="5" tint="0.79998168889431442"/>
    <outlinePr applyStyles="0" summaryBelow="1" summaryRight="1" showOutlineSymbols="1"/>
    <pageSetUpPr autoPageBreaks="1" fitToPage="0"/>
  </sheetPr>
  <sheetViews>
    <sheetView zoomScale="78" workbookViewId="0">
      <selection activeCell="V31" activeCellId="0" sqref="V31"/>
    </sheetView>
  </sheetViews>
  <sheetFormatPr defaultRowHeight="14.25"/>
  <cols>
    <col customWidth="1" min="1" max="1" style="99" width="52.7109375"/>
    <col customWidth="1" min="2" max="2" style="99" width="14.140625"/>
    <col min="3" max="3" style="99" width="9.140625"/>
    <col customWidth="1" min="4" max="4" style="99" width="1"/>
    <col min="5" max="8" style="99" width="9.140625"/>
    <col customWidth="1" min="9" max="9" style="99" width="10.28515625"/>
    <col min="10" max="16384" style="99" width="9.140625"/>
  </cols>
  <sheetData>
    <row r="1" ht="48" customHeight="1">
      <c r="A1" s="100" t="s">
        <v>41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</row>
    <row r="2">
      <c r="A2" s="101" t="s">
        <v>464</v>
      </c>
      <c r="B2" s="102" t="s">
        <v>465</v>
      </c>
      <c r="C2" s="102">
        <v>2020</v>
      </c>
      <c r="D2" s="102"/>
      <c r="E2" s="102">
        <v>2021</v>
      </c>
      <c r="F2" s="102">
        <v>2022</v>
      </c>
      <c r="G2" s="102">
        <v>2023</v>
      </c>
      <c r="H2" s="102">
        <v>2024</v>
      </c>
      <c r="I2" s="102">
        <v>2025</v>
      </c>
      <c r="J2" s="102">
        <v>2026</v>
      </c>
      <c r="K2" s="102">
        <v>2027</v>
      </c>
      <c r="L2" s="102">
        <v>2028</v>
      </c>
      <c r="M2" s="102">
        <v>2029</v>
      </c>
      <c r="N2" s="102">
        <v>2030</v>
      </c>
      <c r="O2" s="102">
        <v>2031</v>
      </c>
      <c r="P2" s="102">
        <v>2032</v>
      </c>
      <c r="Q2" s="102">
        <v>2033</v>
      </c>
      <c r="R2" s="102">
        <v>2034</v>
      </c>
      <c r="S2" s="102">
        <v>2035</v>
      </c>
    </row>
    <row r="3">
      <c r="A3" s="101"/>
      <c r="B3" s="102"/>
      <c r="C3" s="102" t="s">
        <v>466</v>
      </c>
      <c r="D3" s="102" t="s">
        <v>466</v>
      </c>
      <c r="E3" s="102" t="s">
        <v>466</v>
      </c>
      <c r="F3" s="102" t="s">
        <v>466</v>
      </c>
      <c r="G3" s="102" t="s">
        <v>466</v>
      </c>
      <c r="H3" s="102" t="s">
        <v>466</v>
      </c>
      <c r="I3" s="102" t="s">
        <v>467</v>
      </c>
      <c r="J3" s="102" t="s">
        <v>468</v>
      </c>
      <c r="K3" s="103" t="s">
        <v>469</v>
      </c>
      <c r="L3" s="104"/>
      <c r="M3" s="104"/>
      <c r="N3" s="104"/>
      <c r="O3" s="104"/>
      <c r="P3" s="104"/>
      <c r="Q3" s="104"/>
      <c r="R3" s="104"/>
      <c r="S3" s="105"/>
    </row>
    <row r="4" ht="17.449999999999999" customHeight="1">
      <c r="A4" s="106" t="s">
        <v>470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</row>
    <row r="5">
      <c r="A5" s="107" t="s">
        <v>471</v>
      </c>
      <c r="B5" s="108" t="s">
        <v>472</v>
      </c>
      <c r="C5" s="108">
        <v>656.58399999999995</v>
      </c>
      <c r="D5" s="108"/>
      <c r="E5" s="108">
        <v>775.11300000000006</v>
      </c>
      <c r="F5" s="108">
        <v>731.03399999999999</v>
      </c>
      <c r="G5" s="108">
        <v>677.14200000000005</v>
      </c>
      <c r="H5" s="109">
        <v>662.53700000000003</v>
      </c>
      <c r="I5" s="109">
        <v>648.10000000000002</v>
      </c>
      <c r="J5" s="108">
        <v>599.45399999999995</v>
      </c>
      <c r="K5" s="108">
        <v>599.45399999999995</v>
      </c>
      <c r="L5" s="108">
        <v>599.45399999999995</v>
      </c>
      <c r="M5" s="108">
        <v>599.45399999999995</v>
      </c>
      <c r="N5" s="108">
        <v>599.45399999999995</v>
      </c>
      <c r="O5" s="108">
        <v>599.45399999999995</v>
      </c>
      <c r="P5" s="108">
        <v>599.45399999999995</v>
      </c>
      <c r="Q5" s="108">
        <v>599.45399999999995</v>
      </c>
      <c r="R5" s="108">
        <v>599.45399999999995</v>
      </c>
      <c r="S5" s="108">
        <v>599.45399999999995</v>
      </c>
    </row>
    <row r="6">
      <c r="A6" s="110" t="s">
        <v>473</v>
      </c>
      <c r="B6" s="108" t="s">
        <v>472</v>
      </c>
      <c r="C6" s="108">
        <v>624.49099999999999</v>
      </c>
      <c r="D6" s="108"/>
      <c r="E6" s="108">
        <v>749.125</v>
      </c>
      <c r="F6" s="108">
        <v>703.69100000000003</v>
      </c>
      <c r="G6" s="108">
        <v>640.19299999999998</v>
      </c>
      <c r="H6" s="108">
        <v>608.95799999999997</v>
      </c>
      <c r="I6" s="109">
        <v>586.22799999999995</v>
      </c>
      <c r="J6" s="111">
        <v>555.04999999999995</v>
      </c>
      <c r="K6" s="108">
        <v>555.04999999999995</v>
      </c>
      <c r="L6" s="108">
        <v>555.04999999999995</v>
      </c>
      <c r="M6" s="108">
        <v>555.04999999999995</v>
      </c>
      <c r="N6" s="108">
        <v>555.04999999999995</v>
      </c>
      <c r="O6" s="108">
        <v>555.04999999999995</v>
      </c>
      <c r="P6" s="108">
        <v>555.04999999999995</v>
      </c>
      <c r="Q6" s="108">
        <v>555.04999999999995</v>
      </c>
      <c r="R6" s="108">
        <v>555.04999999999995</v>
      </c>
      <c r="S6" s="108">
        <v>555.04999999999995</v>
      </c>
    </row>
    <row r="7">
      <c r="A7" s="107" t="s">
        <v>474</v>
      </c>
      <c r="B7" s="108" t="s">
        <v>472</v>
      </c>
      <c r="C7" s="108">
        <v>0.55200000000000005</v>
      </c>
      <c r="D7" s="108"/>
      <c r="E7" s="108">
        <v>0.69099999999999995</v>
      </c>
      <c r="F7" s="108">
        <v>0.66500000000000004</v>
      </c>
      <c r="G7" s="108">
        <v>0.60099999999999998</v>
      </c>
      <c r="H7" s="108">
        <v>0.57999999999999996</v>
      </c>
      <c r="I7" s="109">
        <v>0.65300000000000002</v>
      </c>
      <c r="J7" s="108">
        <v>0.61499999999999999</v>
      </c>
      <c r="K7" s="108">
        <v>0.62</v>
      </c>
      <c r="L7" s="108">
        <v>0.62</v>
      </c>
      <c r="M7" s="108">
        <v>0.62</v>
      </c>
      <c r="N7" s="108">
        <v>0.62</v>
      </c>
      <c r="O7" s="108">
        <v>0.62</v>
      </c>
      <c r="P7" s="108">
        <v>0.62</v>
      </c>
      <c r="Q7" s="108">
        <v>0.62</v>
      </c>
      <c r="R7" s="108">
        <v>0.62</v>
      </c>
      <c r="S7" s="108">
        <v>0.62</v>
      </c>
    </row>
    <row r="8">
      <c r="A8" s="107" t="s">
        <v>475</v>
      </c>
      <c r="B8" s="108" t="s">
        <v>476</v>
      </c>
      <c r="C8" s="112">
        <v>80.420000000000002</v>
      </c>
      <c r="D8" s="112"/>
      <c r="E8" s="112">
        <v>99.049999999999997</v>
      </c>
      <c r="F8" s="112">
        <v>94.180000000000007</v>
      </c>
      <c r="G8" s="108">
        <v>89.340000000000003</v>
      </c>
      <c r="H8" s="108">
        <v>83.510000000000005</v>
      </c>
      <c r="I8" s="109">
        <v>91.019999999999996</v>
      </c>
      <c r="J8" s="108">
        <v>77.969999999999999</v>
      </c>
      <c r="K8" s="108">
        <v>77.969999999999999</v>
      </c>
      <c r="L8" s="108">
        <v>77.969999999999999</v>
      </c>
      <c r="M8" s="108">
        <v>77.969999999999999</v>
      </c>
      <c r="N8" s="108">
        <v>77.969999999999999</v>
      </c>
      <c r="O8" s="108">
        <v>91</v>
      </c>
      <c r="P8" s="108">
        <v>91</v>
      </c>
      <c r="Q8" s="108">
        <v>91</v>
      </c>
      <c r="R8" s="108">
        <v>91</v>
      </c>
      <c r="S8" s="108">
        <v>91</v>
      </c>
    </row>
    <row r="9">
      <c r="A9" s="107" t="s">
        <v>477</v>
      </c>
      <c r="B9" s="108" t="s">
        <v>476</v>
      </c>
      <c r="C9" s="112">
        <v>80.420000000000002</v>
      </c>
      <c r="D9" s="112"/>
      <c r="E9" s="112">
        <v>99.079999999999998</v>
      </c>
      <c r="F9" s="112">
        <v>94.180000000000007</v>
      </c>
      <c r="G9" s="112">
        <v>89.338999999999999</v>
      </c>
      <c r="H9" s="112">
        <v>83.509</v>
      </c>
      <c r="I9" s="113">
        <v>91.019999999999996</v>
      </c>
      <c r="J9" s="108">
        <v>77.972999999999999</v>
      </c>
      <c r="K9" s="108">
        <v>77.972999999999999</v>
      </c>
      <c r="L9" s="108">
        <v>77.972999999999999</v>
      </c>
      <c r="M9" s="108">
        <v>77.972999999999999</v>
      </c>
      <c r="N9" s="108">
        <v>77.972999999999999</v>
      </c>
      <c r="O9" s="108">
        <v>91</v>
      </c>
      <c r="P9" s="108">
        <v>91</v>
      </c>
      <c r="Q9" s="108">
        <v>91</v>
      </c>
      <c r="R9" s="108">
        <v>91</v>
      </c>
      <c r="S9" s="108">
        <v>91</v>
      </c>
    </row>
    <row r="10">
      <c r="A10" s="107" t="s">
        <v>478</v>
      </c>
      <c r="B10" s="108" t="s">
        <v>476</v>
      </c>
      <c r="C10" s="108">
        <v>0</v>
      </c>
      <c r="D10" s="108"/>
      <c r="E10" s="108">
        <v>0</v>
      </c>
      <c r="F10" s="108">
        <v>0</v>
      </c>
      <c r="G10" s="108">
        <v>0</v>
      </c>
      <c r="H10" s="108">
        <v>0</v>
      </c>
      <c r="I10" s="109">
        <v>0</v>
      </c>
      <c r="J10" s="108">
        <v>0</v>
      </c>
      <c r="K10" s="108">
        <v>0</v>
      </c>
      <c r="L10" s="108">
        <v>0</v>
      </c>
      <c r="M10" s="108">
        <v>0</v>
      </c>
      <c r="N10" s="108">
        <v>0</v>
      </c>
      <c r="O10" s="108">
        <v>0</v>
      </c>
      <c r="P10" s="108">
        <v>0</v>
      </c>
      <c r="Q10" s="108">
        <v>0</v>
      </c>
      <c r="R10" s="108">
        <v>0</v>
      </c>
      <c r="S10" s="108">
        <v>0</v>
      </c>
    </row>
    <row r="11">
      <c r="A11" s="107" t="s">
        <v>479</v>
      </c>
      <c r="B11" s="108" t="s">
        <v>476</v>
      </c>
      <c r="C11" s="112">
        <v>58.460000000000001</v>
      </c>
      <c r="D11" s="112"/>
      <c r="E11" s="112">
        <v>73.239999999999995</v>
      </c>
      <c r="F11" s="112">
        <v>70.049999999999997</v>
      </c>
      <c r="G11" s="108">
        <v>66.939999999999998</v>
      </c>
      <c r="H11" s="109">
        <v>63.344999999999999</v>
      </c>
      <c r="I11" s="109">
        <v>67.200000000000003</v>
      </c>
      <c r="J11" s="114">
        <v>55.455484757812627</v>
      </c>
      <c r="K11" s="108">
        <v>67.200000000000003</v>
      </c>
      <c r="L11" s="108">
        <v>67.200000000000003</v>
      </c>
      <c r="M11" s="108">
        <v>67.200000000000003</v>
      </c>
      <c r="N11" s="108">
        <v>67.200000000000003</v>
      </c>
      <c r="O11" s="108">
        <v>67.200000000000003</v>
      </c>
      <c r="P11" s="108">
        <v>67.200000000000003</v>
      </c>
      <c r="Q11" s="108">
        <v>67.200000000000003</v>
      </c>
      <c r="R11" s="108">
        <v>67.200000000000003</v>
      </c>
      <c r="S11" s="108">
        <v>67.200000000000003</v>
      </c>
    </row>
    <row r="12">
      <c r="A12" s="107" t="s">
        <v>480</v>
      </c>
      <c r="B12" s="108" t="s">
        <v>481</v>
      </c>
      <c r="C12" s="112">
        <v>116.78</v>
      </c>
      <c r="D12" s="112"/>
      <c r="E12" s="112">
        <v>136.34999999999999</v>
      </c>
      <c r="F12" s="112">
        <v>128.31999999999999</v>
      </c>
      <c r="G12" s="112">
        <v>119.328</v>
      </c>
      <c r="H12" s="112">
        <v>117.07599999999999</v>
      </c>
      <c r="I12" s="113">
        <v>110.81999999999999</v>
      </c>
      <c r="J12" s="115">
        <f>J13+J14</f>
        <v>104.09123466644922</v>
      </c>
      <c r="K12" s="112">
        <v>104.767</v>
      </c>
      <c r="L12" s="112">
        <v>104.767</v>
      </c>
      <c r="M12" s="112">
        <v>104.767</v>
      </c>
      <c r="N12" s="112">
        <v>104.767</v>
      </c>
      <c r="O12" s="112">
        <v>104.767</v>
      </c>
      <c r="P12" s="112">
        <v>104.767</v>
      </c>
      <c r="Q12" s="112">
        <v>104.767</v>
      </c>
      <c r="R12" s="112">
        <v>104.767</v>
      </c>
      <c r="S12" s="112">
        <v>104.767</v>
      </c>
    </row>
    <row r="13">
      <c r="A13" s="107" t="s">
        <v>482</v>
      </c>
      <c r="B13" s="107" t="s">
        <v>481</v>
      </c>
      <c r="C13" s="108">
        <v>10.109999999999999</v>
      </c>
      <c r="D13" s="108"/>
      <c r="E13" s="108">
        <v>12.26</v>
      </c>
      <c r="F13" s="108">
        <v>11.550000000000001</v>
      </c>
      <c r="G13" s="108">
        <v>11.130000000000001</v>
      </c>
      <c r="H13" s="108">
        <v>10.67</v>
      </c>
      <c r="I13" s="116">
        <f>I18*I11/1000</f>
        <v>11.276160000000001</v>
      </c>
      <c r="J13" s="117">
        <f>J18*J11/1000</f>
        <v>9.3997046664492405</v>
      </c>
      <c r="K13" s="108">
        <v>9.4499999999999993</v>
      </c>
      <c r="L13" s="108">
        <v>9.4499999999999993</v>
      </c>
      <c r="M13" s="108">
        <v>9.4499999999999993</v>
      </c>
      <c r="N13" s="108">
        <v>9.4499999999999993</v>
      </c>
      <c r="O13" s="108">
        <v>9.4499999999999993</v>
      </c>
      <c r="P13" s="108">
        <v>9.4499999999999993</v>
      </c>
      <c r="Q13" s="108">
        <v>9.4499999999999993</v>
      </c>
      <c r="R13" s="108">
        <v>9.4499999999999993</v>
      </c>
      <c r="S13" s="108">
        <v>9.4499999999999993</v>
      </c>
    </row>
    <row r="14">
      <c r="A14" s="107" t="s">
        <v>483</v>
      </c>
      <c r="B14" s="107" t="s">
        <v>481</v>
      </c>
      <c r="C14" s="108">
        <v>106.67</v>
      </c>
      <c r="D14" s="108"/>
      <c r="E14" s="108">
        <v>124.09</v>
      </c>
      <c r="F14" s="108">
        <v>116.77</v>
      </c>
      <c r="G14" s="108">
        <v>108.19799999999999</v>
      </c>
      <c r="H14" s="108">
        <v>106.40600000000001</v>
      </c>
      <c r="I14" s="116">
        <f>I19*I6/1000</f>
        <v>99.541514399999997</v>
      </c>
      <c r="J14" s="117">
        <f>J19*J6/1000</f>
        <v>94.691529999999986</v>
      </c>
      <c r="K14" s="108">
        <v>95.319999999999993</v>
      </c>
      <c r="L14" s="108">
        <v>95.319999999999993</v>
      </c>
      <c r="M14" s="108">
        <v>95.319999999999993</v>
      </c>
      <c r="N14" s="108">
        <v>95.319999999999993</v>
      </c>
      <c r="O14" s="108">
        <v>95.319999999999993</v>
      </c>
      <c r="P14" s="108">
        <v>95.319999999999993</v>
      </c>
      <c r="Q14" s="108">
        <v>95.319999999999993</v>
      </c>
      <c r="R14" s="108">
        <v>95.319999999999993</v>
      </c>
      <c r="S14" s="108">
        <v>95.319999999999993</v>
      </c>
    </row>
    <row r="15">
      <c r="A15" s="107" t="s">
        <v>484</v>
      </c>
      <c r="B15" s="108" t="s">
        <v>485</v>
      </c>
      <c r="C15" s="108">
        <v>125.7</v>
      </c>
      <c r="D15" s="108"/>
      <c r="E15" s="108">
        <v>123.72</v>
      </c>
      <c r="F15" s="108">
        <v>122.67</v>
      </c>
      <c r="G15" s="108">
        <v>166.30000000000001</v>
      </c>
      <c r="H15" s="116">
        <f>H13/H8*1000</f>
        <v>127.76912944557536</v>
      </c>
      <c r="I15" s="116">
        <f>I13/I8*1000</f>
        <v>123.88661832564273</v>
      </c>
      <c r="J15" s="116">
        <f>J13/J8*1000</f>
        <v>120.55540164741876</v>
      </c>
      <c r="K15" s="108">
        <v>170.34999999999999</v>
      </c>
      <c r="L15" s="108">
        <v>170.34999999999999</v>
      </c>
      <c r="M15" s="108">
        <v>170.34999999999999</v>
      </c>
      <c r="N15" s="108">
        <v>170.34999999999999</v>
      </c>
      <c r="O15" s="108">
        <v>170.34999999999999</v>
      </c>
      <c r="P15" s="108">
        <v>170.34999999999999</v>
      </c>
      <c r="Q15" s="108">
        <v>170.34999999999999</v>
      </c>
      <c r="R15" s="108">
        <v>170.34999999999999</v>
      </c>
      <c r="S15" s="108">
        <v>170.34999999999999</v>
      </c>
    </row>
    <row r="16" ht="15.75">
      <c r="A16" s="107" t="s">
        <v>486</v>
      </c>
      <c r="B16" s="118"/>
      <c r="C16" s="112"/>
      <c r="D16" s="112"/>
      <c r="E16" s="112" t="s">
        <v>487</v>
      </c>
      <c r="F16" s="112"/>
      <c r="G16" s="112"/>
      <c r="H16" s="112"/>
      <c r="I16" s="119" t="s">
        <v>488</v>
      </c>
      <c r="J16" s="120"/>
      <c r="K16" s="121" t="s">
        <v>489</v>
      </c>
      <c r="L16" s="122"/>
      <c r="M16" s="122"/>
      <c r="N16" s="122"/>
      <c r="O16" s="122"/>
      <c r="P16" s="122"/>
      <c r="Q16" s="122"/>
      <c r="R16" s="122"/>
      <c r="S16" s="123"/>
    </row>
    <row r="17">
      <c r="A17" s="107" t="s">
        <v>490</v>
      </c>
      <c r="B17" s="108" t="s">
        <v>491</v>
      </c>
      <c r="C17" s="108">
        <v>162.47</v>
      </c>
      <c r="D17" s="108"/>
      <c r="E17" s="108">
        <v>160.09</v>
      </c>
      <c r="F17" s="108">
        <v>159.72999999999999</v>
      </c>
      <c r="G17" s="108">
        <v>159.78999999999999</v>
      </c>
      <c r="H17" s="116">
        <f>H14/H5*1000</f>
        <v>160.603860614577</v>
      </c>
      <c r="I17" s="116">
        <f>I14/I5*1000</f>
        <v>153.58974602684768</v>
      </c>
      <c r="J17" s="116">
        <f>J14/J5*1000</f>
        <v>157.96296296296293</v>
      </c>
      <c r="K17" s="108">
        <v>159.00999999999999</v>
      </c>
      <c r="L17" s="108">
        <v>159.00999999999999</v>
      </c>
      <c r="M17" s="108">
        <v>159.00999999999999</v>
      </c>
      <c r="N17" s="108">
        <v>159.00999999999999</v>
      </c>
      <c r="O17" s="108">
        <v>159.00999999999999</v>
      </c>
      <c r="P17" s="108">
        <v>159.00999999999999</v>
      </c>
      <c r="Q17" s="108">
        <v>159.00999999999999</v>
      </c>
      <c r="R17" s="108">
        <v>159.00999999999999</v>
      </c>
      <c r="S17" s="108">
        <v>159.00999999999999</v>
      </c>
    </row>
    <row r="18">
      <c r="A18" s="107" t="s">
        <v>492</v>
      </c>
      <c r="B18" s="108" t="s">
        <v>485</v>
      </c>
      <c r="C18" s="108">
        <v>172.93000000000001</v>
      </c>
      <c r="D18" s="108"/>
      <c r="E18" s="108">
        <v>167.36000000000001</v>
      </c>
      <c r="F18" s="108">
        <v>164.91999999999999</v>
      </c>
      <c r="G18" s="108">
        <v>169</v>
      </c>
      <c r="H18" s="116">
        <v>168.44</v>
      </c>
      <c r="I18" s="109">
        <v>167.80000000000001</v>
      </c>
      <c r="J18" s="109">
        <v>169.5</v>
      </c>
      <c r="K18" s="108">
        <v>171.72999999999999</v>
      </c>
      <c r="L18" s="108">
        <v>171.72999999999999</v>
      </c>
      <c r="M18" s="108">
        <v>171.72999999999999</v>
      </c>
      <c r="N18" s="108">
        <v>171.72999999999999</v>
      </c>
      <c r="O18" s="108">
        <v>171.72999999999999</v>
      </c>
      <c r="P18" s="108">
        <v>171.72999999999999</v>
      </c>
      <c r="Q18" s="108">
        <v>171.72999999999999</v>
      </c>
      <c r="R18" s="108">
        <v>171.72999999999999</v>
      </c>
      <c r="S18" s="108">
        <v>171.72999999999999</v>
      </c>
    </row>
    <row r="19">
      <c r="A19" s="107" t="s">
        <v>493</v>
      </c>
      <c r="B19" s="108" t="s">
        <v>491</v>
      </c>
      <c r="C19" s="108">
        <v>170.81999999999999</v>
      </c>
      <c r="D19" s="108"/>
      <c r="E19" s="108">
        <v>165.65000000000001</v>
      </c>
      <c r="F19" s="108">
        <v>165.94</v>
      </c>
      <c r="G19" s="108">
        <v>169.00999999999999</v>
      </c>
      <c r="H19" s="108">
        <v>174.72999999999999</v>
      </c>
      <c r="I19" s="109">
        <v>169.80000000000001</v>
      </c>
      <c r="J19" s="109">
        <v>170.59999999999999</v>
      </c>
      <c r="K19" s="108">
        <v>171.72999999999999</v>
      </c>
      <c r="L19" s="108">
        <v>171.72999999999999</v>
      </c>
      <c r="M19" s="108">
        <v>171.72999999999999</v>
      </c>
      <c r="N19" s="108">
        <v>171.72999999999999</v>
      </c>
      <c r="O19" s="108">
        <v>171.72999999999999</v>
      </c>
      <c r="P19" s="108">
        <v>171.72999999999999</v>
      </c>
      <c r="Q19" s="108">
        <v>171.72999999999999</v>
      </c>
      <c r="R19" s="108">
        <v>171.72999999999999</v>
      </c>
      <c r="S19" s="108">
        <v>171.72999999999999</v>
      </c>
    </row>
    <row r="20" ht="16.899999999999999" customHeight="1">
      <c r="A20" s="124" t="s">
        <v>494</v>
      </c>
      <c r="B20" s="125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6"/>
    </row>
    <row r="21">
      <c r="A21" s="107" t="s">
        <v>471</v>
      </c>
      <c r="B21" s="108" t="s">
        <v>472</v>
      </c>
      <c r="C21" s="108">
        <v>986.82899999999995</v>
      </c>
      <c r="D21" s="108"/>
      <c r="E21" s="108">
        <v>995.12800000000004</v>
      </c>
      <c r="F21" s="108">
        <v>950.77099999999996</v>
      </c>
      <c r="G21" s="108">
        <v>1173.454</v>
      </c>
      <c r="H21" s="109">
        <v>1124.8409999999999</v>
      </c>
      <c r="I21" s="127">
        <v>995.79999999999995</v>
      </c>
      <c r="J21" s="109">
        <v>1007.7942479210401</v>
      </c>
      <c r="K21" s="108">
        <v>979.303</v>
      </c>
      <c r="L21" s="108">
        <v>988.26900000000001</v>
      </c>
      <c r="M21" s="108">
        <v>988.21699999999998</v>
      </c>
      <c r="N21" s="108">
        <v>988.21500000000003</v>
      </c>
      <c r="O21" s="108">
        <v>989.76099999999997</v>
      </c>
      <c r="P21" s="108">
        <v>990.54100000000005</v>
      </c>
      <c r="Q21" s="108">
        <v>991.51099999999997</v>
      </c>
      <c r="R21" s="108">
        <v>994.85799999999995</v>
      </c>
      <c r="S21" s="108">
        <v>997.38900000000001</v>
      </c>
    </row>
    <row r="22">
      <c r="A22" s="128" t="s">
        <v>473</v>
      </c>
      <c r="B22" s="129" t="s">
        <v>472</v>
      </c>
      <c r="C22" s="108">
        <v>890.37699999999995</v>
      </c>
      <c r="D22" s="108"/>
      <c r="E22" s="108">
        <v>890.07100000000003</v>
      </c>
      <c r="F22" s="108">
        <v>843.77300000000002</v>
      </c>
      <c r="G22" s="108">
        <v>1085.2560000000001</v>
      </c>
      <c r="H22" s="109">
        <v>1044.952</v>
      </c>
      <c r="I22" s="108">
        <v>940.31899999999996</v>
      </c>
      <c r="J22" s="109">
        <v>915.07600000000002</v>
      </c>
      <c r="K22" s="108">
        <v>924.74199999999996</v>
      </c>
      <c r="L22" s="108">
        <v>933.20799999999997</v>
      </c>
      <c r="M22" s="108">
        <v>933.15800000000002</v>
      </c>
      <c r="N22" s="108">
        <v>933.15599999999995</v>
      </c>
      <c r="O22" s="108">
        <v>934.61599999999999</v>
      </c>
      <c r="P22" s="108">
        <v>935.35299999999995</v>
      </c>
      <c r="Q22" s="108">
        <v>936.26900000000001</v>
      </c>
      <c r="R22" s="108">
        <v>939.42999999999995</v>
      </c>
      <c r="S22" s="108">
        <v>941.81899999999996</v>
      </c>
    </row>
    <row r="23">
      <c r="A23" s="130" t="s">
        <v>474</v>
      </c>
      <c r="B23" s="129" t="s">
        <v>472</v>
      </c>
      <c r="C23" s="108">
        <v>3.1339999999999999</v>
      </c>
      <c r="D23" s="108"/>
      <c r="E23" s="108">
        <v>3.1339999999999999</v>
      </c>
      <c r="F23" s="108">
        <v>3.1339999999999999</v>
      </c>
      <c r="G23" s="108">
        <v>3.1339999999999999</v>
      </c>
      <c r="H23" s="109">
        <v>3.5649999999999999</v>
      </c>
      <c r="I23" s="108">
        <v>3.5139999999999998</v>
      </c>
      <c r="J23" s="109">
        <v>3.3060999999999998</v>
      </c>
      <c r="K23" s="108">
        <v>3.5139999999999998</v>
      </c>
      <c r="L23" s="108">
        <v>3.5139999999999998</v>
      </c>
      <c r="M23" s="108">
        <v>3.5139999999999998</v>
      </c>
      <c r="N23" s="108">
        <v>3.5139999999999998</v>
      </c>
      <c r="O23" s="108">
        <v>3.5139999999999998</v>
      </c>
      <c r="P23" s="108">
        <v>3.5139999999999998</v>
      </c>
      <c r="Q23" s="108">
        <v>3.5139999999999998</v>
      </c>
      <c r="R23" s="108">
        <v>3.5139999999999998</v>
      </c>
      <c r="S23" s="108">
        <v>3.5139999999999998</v>
      </c>
    </row>
    <row r="24">
      <c r="A24" s="130" t="s">
        <v>475</v>
      </c>
      <c r="B24" s="129" t="s">
        <v>476</v>
      </c>
      <c r="C24" s="112">
        <v>601.79999999999995</v>
      </c>
      <c r="D24" s="112"/>
      <c r="E24" s="112">
        <v>711.79999999999995</v>
      </c>
      <c r="F24" s="112">
        <v>690.5</v>
      </c>
      <c r="G24" s="108">
        <v>692.89999999999998</v>
      </c>
      <c r="H24" s="109">
        <v>651.86300000000006</v>
      </c>
      <c r="I24" s="108">
        <v>570.5</v>
      </c>
      <c r="J24" s="117">
        <v>558.912192</v>
      </c>
      <c r="K24" s="108">
        <v>570.5</v>
      </c>
      <c r="L24" s="108">
        <v>570.5</v>
      </c>
      <c r="M24" s="108">
        <v>570.5</v>
      </c>
      <c r="N24" s="108">
        <v>570.5</v>
      </c>
      <c r="O24" s="108">
        <v>570.5</v>
      </c>
      <c r="P24" s="108">
        <v>570.5</v>
      </c>
      <c r="Q24" s="108">
        <v>570.5</v>
      </c>
      <c r="R24" s="108">
        <v>570.5</v>
      </c>
      <c r="S24" s="108">
        <v>570.5</v>
      </c>
    </row>
    <row r="25">
      <c r="A25" s="130" t="s">
        <v>477</v>
      </c>
      <c r="B25" s="129" t="s">
        <v>476</v>
      </c>
      <c r="C25" s="112">
        <v>430.5</v>
      </c>
      <c r="D25" s="112"/>
      <c r="E25" s="112">
        <v>538.79999999999995</v>
      </c>
      <c r="F25" s="112">
        <v>519.39999999999998</v>
      </c>
      <c r="G25" s="108">
        <v>546.79999999999995</v>
      </c>
      <c r="H25" s="109">
        <v>539.73099999999999</v>
      </c>
      <c r="I25" s="108">
        <v>469.10000000000002</v>
      </c>
      <c r="J25" s="117">
        <v>465.60030721719909</v>
      </c>
      <c r="K25" s="108">
        <v>461.30000000000001</v>
      </c>
      <c r="L25" s="108">
        <v>465.5</v>
      </c>
      <c r="M25" s="108">
        <v>465.5</v>
      </c>
      <c r="N25" s="108">
        <v>465.5</v>
      </c>
      <c r="O25" s="108">
        <v>466.19999999999999</v>
      </c>
      <c r="P25" s="108">
        <v>466.60000000000002</v>
      </c>
      <c r="Q25" s="108">
        <v>467</v>
      </c>
      <c r="R25" s="108">
        <v>468.60000000000002</v>
      </c>
      <c r="S25" s="108">
        <v>469.80000000000001</v>
      </c>
    </row>
    <row r="26">
      <c r="A26" s="130" t="s">
        <v>478</v>
      </c>
      <c r="B26" s="129" t="s">
        <v>476</v>
      </c>
      <c r="C26" s="108">
        <v>171.30000000000001</v>
      </c>
      <c r="D26" s="108"/>
      <c r="E26" s="108">
        <v>173</v>
      </c>
      <c r="F26" s="108">
        <v>171.19999999999999</v>
      </c>
      <c r="G26" s="108">
        <v>146.09999999999999</v>
      </c>
      <c r="H26" s="109">
        <v>112.13200000000001</v>
      </c>
      <c r="I26" s="108">
        <v>101.40000000000001</v>
      </c>
      <c r="J26" s="117">
        <v>93.311884782801002</v>
      </c>
      <c r="K26" s="108">
        <v>109.2</v>
      </c>
      <c r="L26" s="108">
        <v>105</v>
      </c>
      <c r="M26" s="108">
        <v>105</v>
      </c>
      <c r="N26" s="108">
        <v>105</v>
      </c>
      <c r="O26" s="108">
        <v>104.3</v>
      </c>
      <c r="P26" s="108">
        <v>103.90000000000001</v>
      </c>
      <c r="Q26" s="108">
        <v>103.40000000000001</v>
      </c>
      <c r="R26" s="108">
        <v>101.90000000000001</v>
      </c>
      <c r="S26" s="108">
        <v>100.7</v>
      </c>
    </row>
    <row r="27">
      <c r="A27" s="107" t="s">
        <v>479</v>
      </c>
      <c r="B27" s="108" t="s">
        <v>476</v>
      </c>
      <c r="C27" s="112">
        <v>535.39999999999998</v>
      </c>
      <c r="D27" s="112"/>
      <c r="E27" s="112">
        <v>638.89999999999998</v>
      </c>
      <c r="F27" s="112">
        <v>620.60000000000002</v>
      </c>
      <c r="G27" s="108">
        <v>621.60000000000002</v>
      </c>
      <c r="H27" s="109">
        <v>581.52599999999995</v>
      </c>
      <c r="I27" s="108">
        <v>504.39999999999998</v>
      </c>
      <c r="J27" s="117">
        <v>493.6638809709724</v>
      </c>
      <c r="K27" s="108">
        <v>504.39999999999998</v>
      </c>
      <c r="L27" s="108">
        <v>504.39999999999998</v>
      </c>
      <c r="M27" s="108">
        <v>504.39999999999998</v>
      </c>
      <c r="N27" s="108">
        <v>504.39999999999998</v>
      </c>
      <c r="O27" s="108">
        <v>504.39999999999998</v>
      </c>
      <c r="P27" s="108">
        <v>504.39999999999998</v>
      </c>
      <c r="Q27" s="108">
        <v>504.39999999999998</v>
      </c>
      <c r="R27" s="108">
        <v>504.39999999999998</v>
      </c>
      <c r="S27" s="108">
        <v>504.39999999999998</v>
      </c>
    </row>
    <row r="28">
      <c r="A28" s="130" t="s">
        <v>480</v>
      </c>
      <c r="B28" s="107" t="s">
        <v>481</v>
      </c>
      <c r="C28" s="112">
        <v>280.80000000000001</v>
      </c>
      <c r="D28" s="112"/>
      <c r="E28" s="112">
        <v>296.89999999999998</v>
      </c>
      <c r="F28" s="112">
        <v>286.10000000000002</v>
      </c>
      <c r="G28" s="112">
        <v>322.84100000000001</v>
      </c>
      <c r="H28" s="112">
        <v>308.85000000000002</v>
      </c>
      <c r="I28" s="113">
        <v>281.13</v>
      </c>
      <c r="J28" s="112">
        <v>274.24299999999999</v>
      </c>
      <c r="K28" s="112">
        <v>274.24299999999999</v>
      </c>
      <c r="L28" s="112">
        <v>274.24299999999999</v>
      </c>
      <c r="M28" s="112">
        <v>274.24299999999999</v>
      </c>
      <c r="N28" s="112">
        <v>274.24299999999999</v>
      </c>
      <c r="O28" s="112">
        <v>274.24299999999999</v>
      </c>
      <c r="P28" s="112">
        <v>274.24299999999999</v>
      </c>
      <c r="Q28" s="112">
        <v>274.24299999999999</v>
      </c>
      <c r="R28" s="112">
        <v>274.24299999999999</v>
      </c>
      <c r="S28" s="112">
        <v>274.24299999999999</v>
      </c>
    </row>
    <row r="29">
      <c r="A29" s="130" t="s">
        <v>482</v>
      </c>
      <c r="B29" s="107" t="s">
        <v>481</v>
      </c>
      <c r="C29" s="108">
        <v>130</v>
      </c>
      <c r="D29" s="108"/>
      <c r="E29" s="108">
        <v>145.80000000000001</v>
      </c>
      <c r="F29" s="108">
        <v>141.59999999999999</v>
      </c>
      <c r="G29" s="108">
        <v>139.053</v>
      </c>
      <c r="H29" s="108">
        <v>132.27600000000001</v>
      </c>
      <c r="I29" s="109">
        <v>119.39</v>
      </c>
      <c r="J29" s="108">
        <v>116.84999999999999</v>
      </c>
      <c r="K29" s="108">
        <v>116.84999999999999</v>
      </c>
      <c r="L29" s="108">
        <v>116.84999999999999</v>
      </c>
      <c r="M29" s="108">
        <v>116.84999999999999</v>
      </c>
      <c r="N29" s="108">
        <v>116.84999999999999</v>
      </c>
      <c r="O29" s="108">
        <v>116.84999999999999</v>
      </c>
      <c r="P29" s="108">
        <v>116.84999999999999</v>
      </c>
      <c r="Q29" s="108">
        <v>116.84999999999999</v>
      </c>
      <c r="R29" s="108">
        <v>116.84999999999999</v>
      </c>
      <c r="S29" s="108">
        <v>116.84999999999999</v>
      </c>
    </row>
    <row r="30">
      <c r="A30" s="130" t="s">
        <v>483</v>
      </c>
      <c r="B30" s="107" t="s">
        <v>481</v>
      </c>
      <c r="C30" s="108">
        <v>150.80000000000001</v>
      </c>
      <c r="D30" s="108"/>
      <c r="E30" s="108">
        <v>151.09999999999999</v>
      </c>
      <c r="F30" s="108">
        <v>144.5</v>
      </c>
      <c r="G30" s="108">
        <v>183.78700000000001</v>
      </c>
      <c r="H30" s="108">
        <v>176.57400000000001</v>
      </c>
      <c r="I30" s="109">
        <v>161.72999999999999</v>
      </c>
      <c r="J30" s="108">
        <v>157.393</v>
      </c>
      <c r="K30" s="108">
        <v>157.393</v>
      </c>
      <c r="L30" s="108">
        <v>157.393</v>
      </c>
      <c r="M30" s="108">
        <v>157.393</v>
      </c>
      <c r="N30" s="108">
        <v>157.393</v>
      </c>
      <c r="O30" s="108">
        <v>157.393</v>
      </c>
      <c r="P30" s="108">
        <v>157.393</v>
      </c>
      <c r="Q30" s="108">
        <v>157.393</v>
      </c>
      <c r="R30" s="108">
        <v>157.393</v>
      </c>
      <c r="S30" s="108">
        <v>157.393</v>
      </c>
    </row>
    <row r="31">
      <c r="A31" s="130" t="s">
        <v>484</v>
      </c>
      <c r="B31" s="129" t="s">
        <v>485</v>
      </c>
      <c r="C31" s="108">
        <v>216.00999999999999</v>
      </c>
      <c r="D31" s="108"/>
      <c r="E31" s="108">
        <v>204.78</v>
      </c>
      <c r="F31" s="108">
        <v>205</v>
      </c>
      <c r="G31" s="108">
        <v>223.69999999999999</v>
      </c>
      <c r="H31" s="131">
        <f>H29/H24*1000</f>
        <v>202.91993869877567</v>
      </c>
      <c r="I31" s="131">
        <f>I29/I24*1000</f>
        <v>209.27256792287469</v>
      </c>
      <c r="J31" s="131">
        <f>J29/J24*1000</f>
        <v>209.06682958885963</v>
      </c>
      <c r="K31" s="108">
        <v>236.69999999999999</v>
      </c>
      <c r="L31" s="108">
        <v>236.69999999999999</v>
      </c>
      <c r="M31" s="108">
        <v>236.69999999999999</v>
      </c>
      <c r="N31" s="108">
        <v>236.69999999999999</v>
      </c>
      <c r="O31" s="108">
        <v>236.69999999999999</v>
      </c>
      <c r="P31" s="108">
        <v>236.69999999999999</v>
      </c>
      <c r="Q31" s="108">
        <v>236.69999999999999</v>
      </c>
      <c r="R31" s="108">
        <v>236.69999999999999</v>
      </c>
      <c r="S31" s="108">
        <v>236.69999999999999</v>
      </c>
    </row>
    <row r="32" ht="16.5" hidden="1">
      <c r="A32" s="107" t="s">
        <v>486</v>
      </c>
      <c r="B32" s="118"/>
      <c r="C32" s="112"/>
      <c r="D32" s="112"/>
      <c r="E32" s="112" t="s">
        <v>487</v>
      </c>
      <c r="F32" s="112"/>
      <c r="G32" s="112"/>
      <c r="H32" s="112"/>
      <c r="I32" s="119" t="s">
        <v>488</v>
      </c>
      <c r="J32" s="120"/>
      <c r="K32" s="121" t="s">
        <v>489</v>
      </c>
      <c r="L32" s="122"/>
      <c r="M32" s="122"/>
      <c r="N32" s="122"/>
      <c r="O32" s="122"/>
      <c r="P32" s="122"/>
      <c r="Q32" s="122"/>
      <c r="R32" s="122"/>
      <c r="S32" s="123"/>
    </row>
    <row r="33">
      <c r="A33" s="130" t="s">
        <v>490</v>
      </c>
      <c r="B33" s="129" t="s">
        <v>491</v>
      </c>
      <c r="C33" s="108">
        <v>152.77000000000001</v>
      </c>
      <c r="D33" s="108"/>
      <c r="E33" s="108">
        <v>151.84999999999999</v>
      </c>
      <c r="F33" s="108">
        <v>151.97</v>
      </c>
      <c r="G33" s="108">
        <v>156.62</v>
      </c>
      <c r="H33" s="116">
        <f>H30/H21*1000</f>
        <v>156.97685272851899</v>
      </c>
      <c r="I33" s="116">
        <f>I30/I21*1000</f>
        <v>162.41213094998997</v>
      </c>
      <c r="J33" s="116">
        <f>J30/J21*1000</f>
        <v>156.17572765937402</v>
      </c>
      <c r="K33" s="108">
        <v>160.72</v>
      </c>
      <c r="L33" s="108">
        <v>159.25999999999999</v>
      </c>
      <c r="M33" s="108">
        <v>159.27000000000001</v>
      </c>
      <c r="N33" s="108">
        <v>159.27000000000001</v>
      </c>
      <c r="O33" s="108">
        <v>159.02000000000001</v>
      </c>
      <c r="P33" s="108">
        <v>158.90000000000001</v>
      </c>
      <c r="Q33" s="108">
        <v>158.74000000000001</v>
      </c>
      <c r="R33" s="108">
        <v>158.21000000000001</v>
      </c>
      <c r="S33" s="108">
        <v>157.80000000000001</v>
      </c>
    </row>
    <row r="34">
      <c r="A34" s="130" t="s">
        <v>492</v>
      </c>
      <c r="B34" s="129" t="s">
        <v>485</v>
      </c>
      <c r="C34" s="112">
        <v>242.84</v>
      </c>
      <c r="D34" s="112"/>
      <c r="E34" s="112">
        <v>228.13999999999999</v>
      </c>
      <c r="F34" s="112">
        <v>228.11000000000001</v>
      </c>
      <c r="G34" s="108">
        <v>223.69999999999999</v>
      </c>
      <c r="H34" s="109">
        <v>227.46000000000001</v>
      </c>
      <c r="I34" s="108">
        <v>236.69999999999999</v>
      </c>
      <c r="J34" s="109">
        <v>236.69999999999999</v>
      </c>
      <c r="K34" s="108">
        <v>232.78</v>
      </c>
      <c r="L34" s="108">
        <v>234.91</v>
      </c>
      <c r="M34" s="108">
        <v>234.90000000000001</v>
      </c>
      <c r="N34" s="108">
        <v>234.90000000000001</v>
      </c>
      <c r="O34" s="108">
        <v>235.25999999999999</v>
      </c>
      <c r="P34" s="108">
        <v>235.44999999999999</v>
      </c>
      <c r="Q34" s="108">
        <v>235.68000000000001</v>
      </c>
      <c r="R34" s="108">
        <v>236.47999999999999</v>
      </c>
      <c r="S34" s="108">
        <v>237.08000000000001</v>
      </c>
    </row>
    <row r="35">
      <c r="A35" s="130" t="s">
        <v>493</v>
      </c>
      <c r="B35" s="129" t="s">
        <v>491</v>
      </c>
      <c r="C35" s="112">
        <v>169.31999999999999</v>
      </c>
      <c r="D35" s="112"/>
      <c r="E35" s="112">
        <v>169.77000000000001</v>
      </c>
      <c r="F35" s="112">
        <v>171.24000000000001</v>
      </c>
      <c r="G35" s="112">
        <v>169.34999999999999</v>
      </c>
      <c r="H35" s="109">
        <v>168.97999999999999</v>
      </c>
      <c r="I35" s="132">
        <v>172</v>
      </c>
      <c r="J35" s="132">
        <v>172</v>
      </c>
      <c r="K35" s="108">
        <v>170.19999999999999</v>
      </c>
      <c r="L35" s="108">
        <v>168.66</v>
      </c>
      <c r="M35" s="108">
        <v>168.66999999999999</v>
      </c>
      <c r="N35" s="108">
        <v>168.66999999999999</v>
      </c>
      <c r="O35" s="108">
        <v>168.40000000000001</v>
      </c>
      <c r="P35" s="108">
        <v>168.27000000000001</v>
      </c>
      <c r="Q35" s="108">
        <v>168.11000000000001</v>
      </c>
      <c r="R35" s="108">
        <v>167.53999999999999</v>
      </c>
      <c r="S35" s="108">
        <v>167.12</v>
      </c>
    </row>
    <row r="36" ht="16.899999999999999" customHeight="1">
      <c r="A36" s="124" t="s">
        <v>495</v>
      </c>
      <c r="B36" s="125"/>
      <c r="C36" s="125"/>
      <c r="D36" s="125"/>
      <c r="E36" s="125"/>
      <c r="F36" s="125"/>
      <c r="G36" s="125"/>
      <c r="H36" s="125"/>
      <c r="I36" s="125"/>
      <c r="J36" s="125"/>
      <c r="K36" s="125"/>
      <c r="L36" s="125"/>
      <c r="M36" s="125"/>
      <c r="N36" s="125"/>
      <c r="O36" s="125"/>
      <c r="P36" s="125"/>
      <c r="Q36" s="125"/>
      <c r="R36" s="125"/>
      <c r="S36" s="126"/>
    </row>
    <row r="37">
      <c r="A37" s="107" t="s">
        <v>471</v>
      </c>
      <c r="B37" s="108" t="s">
        <v>472</v>
      </c>
      <c r="C37" s="108">
        <v>1643.413</v>
      </c>
      <c r="D37" s="108"/>
      <c r="E37" s="108">
        <v>1770.241</v>
      </c>
      <c r="F37" s="108">
        <v>1681.8040000000001</v>
      </c>
      <c r="G37" s="108">
        <v>1850.596</v>
      </c>
      <c r="H37" s="109">
        <f t="shared" ref="H37:J46" si="5">H5+H21</f>
        <v>1787.3779999999999</v>
      </c>
      <c r="I37" s="109">
        <f>I5+I21</f>
        <v>1643.9000000000001</v>
      </c>
      <c r="J37" s="109">
        <f>J5+J21</f>
        <v>1607.24824792104</v>
      </c>
      <c r="K37" s="108">
        <v>1578.7570000000001</v>
      </c>
      <c r="L37" s="108">
        <v>1587.723</v>
      </c>
      <c r="M37" s="108">
        <v>1587.671</v>
      </c>
      <c r="N37" s="108">
        <v>1587.6690000000001</v>
      </c>
      <c r="O37" s="108">
        <v>1589.2149999999999</v>
      </c>
      <c r="P37" s="108">
        <v>1589.9949999999999</v>
      </c>
      <c r="Q37" s="108">
        <v>1590.9649999999999</v>
      </c>
      <c r="R37" s="108">
        <v>1594.3119999999999</v>
      </c>
      <c r="S37" s="108">
        <v>1643.413</v>
      </c>
    </row>
    <row r="38">
      <c r="A38" s="128" t="s">
        <v>473</v>
      </c>
      <c r="B38" s="129" t="s">
        <v>472</v>
      </c>
      <c r="C38" s="108">
        <v>1514.8679999999999</v>
      </c>
      <c r="D38" s="108"/>
      <c r="E38" s="108">
        <v>1639.1959999999999</v>
      </c>
      <c r="F38" s="108">
        <v>1547.463</v>
      </c>
      <c r="G38" s="108">
        <v>1725.4490000000001</v>
      </c>
      <c r="H38" s="109">
        <f t="shared" si="5"/>
        <v>1653.9099999999999</v>
      </c>
      <c r="I38" s="109">
        <f t="shared" si="5"/>
        <v>1526.547</v>
      </c>
      <c r="J38" s="109">
        <f t="shared" si="5"/>
        <v>1470.126</v>
      </c>
      <c r="K38" s="108">
        <v>1479.7919999999999</v>
      </c>
      <c r="L38" s="108">
        <v>1488.258</v>
      </c>
      <c r="M38" s="108">
        <v>1488.2080000000001</v>
      </c>
      <c r="N38" s="108">
        <v>1488.2059999999999</v>
      </c>
      <c r="O38" s="108">
        <v>1489.6659999999999</v>
      </c>
      <c r="P38" s="108">
        <v>1490.403</v>
      </c>
      <c r="Q38" s="108">
        <v>1491.319</v>
      </c>
      <c r="R38" s="108">
        <v>1494.48</v>
      </c>
      <c r="S38" s="108">
        <v>1514.8679999999999</v>
      </c>
    </row>
    <row r="39">
      <c r="A39" s="130" t="s">
        <v>474</v>
      </c>
      <c r="B39" s="129" t="s">
        <v>472</v>
      </c>
      <c r="C39" s="108">
        <v>3.6859999999999999</v>
      </c>
      <c r="D39" s="108"/>
      <c r="E39" s="108">
        <v>3.8250000000000002</v>
      </c>
      <c r="F39" s="108">
        <v>3.7989999999999999</v>
      </c>
      <c r="G39" s="108">
        <v>3.7349999999999999</v>
      </c>
      <c r="H39" s="109">
        <f t="shared" si="5"/>
        <v>4.1449999999999996</v>
      </c>
      <c r="I39" s="109">
        <f t="shared" si="5"/>
        <v>4.1669999999999998</v>
      </c>
      <c r="J39" s="109">
        <f t="shared" si="5"/>
        <v>3.9211</v>
      </c>
      <c r="K39" s="108">
        <v>4.1340000000000003</v>
      </c>
      <c r="L39" s="108">
        <v>4.1340000000000003</v>
      </c>
      <c r="M39" s="108">
        <v>4.1340000000000003</v>
      </c>
      <c r="N39" s="108">
        <v>4.1340000000000003</v>
      </c>
      <c r="O39" s="108">
        <v>4.1340000000000003</v>
      </c>
      <c r="P39" s="108">
        <v>4.1340000000000003</v>
      </c>
      <c r="Q39" s="108">
        <v>4.1340000000000003</v>
      </c>
      <c r="R39" s="108">
        <v>4.1340000000000003</v>
      </c>
      <c r="S39" s="108">
        <v>3.6859999999999999</v>
      </c>
    </row>
    <row r="40">
      <c r="A40" s="130" t="s">
        <v>475</v>
      </c>
      <c r="B40" s="129" t="s">
        <v>476</v>
      </c>
      <c r="C40" s="108">
        <v>682.29999999999995</v>
      </c>
      <c r="D40" s="108"/>
      <c r="E40" s="108">
        <v>810.79999999999995</v>
      </c>
      <c r="F40" s="108">
        <v>784.70000000000005</v>
      </c>
      <c r="G40" s="108">
        <v>782.24000000000001</v>
      </c>
      <c r="H40" s="109">
        <f t="shared" si="5"/>
        <v>735.37300000000005</v>
      </c>
      <c r="I40" s="109">
        <f t="shared" si="5"/>
        <v>661.51999999999998</v>
      </c>
      <c r="J40" s="109">
        <f t="shared" si="5"/>
        <v>636.88219200000003</v>
      </c>
      <c r="K40" s="108">
        <v>648.47000000000003</v>
      </c>
      <c r="L40" s="108">
        <v>648.47000000000003</v>
      </c>
      <c r="M40" s="108">
        <v>648.47000000000003</v>
      </c>
      <c r="N40" s="108">
        <v>648.47000000000003</v>
      </c>
      <c r="O40" s="108">
        <v>661.5</v>
      </c>
      <c r="P40" s="108">
        <v>661.5</v>
      </c>
      <c r="Q40" s="108">
        <v>661.5</v>
      </c>
      <c r="R40" s="108">
        <v>661.5</v>
      </c>
      <c r="S40" s="108">
        <v>682.29999999999995</v>
      </c>
    </row>
    <row r="41">
      <c r="A41" s="130" t="s">
        <v>477</v>
      </c>
      <c r="B41" s="129" t="s">
        <v>476</v>
      </c>
      <c r="C41" s="108">
        <v>511</v>
      </c>
      <c r="D41" s="108"/>
      <c r="E41" s="108">
        <v>637.79999999999995</v>
      </c>
      <c r="F41" s="108">
        <v>613.5</v>
      </c>
      <c r="G41" s="108">
        <v>636.13900000000001</v>
      </c>
      <c r="H41" s="109">
        <f t="shared" si="5"/>
        <v>623.24000000000001</v>
      </c>
      <c r="I41" s="109">
        <f t="shared" si="5"/>
        <v>560.12</v>
      </c>
      <c r="J41" s="109">
        <f t="shared" si="5"/>
        <v>543.57330721719904</v>
      </c>
      <c r="K41" s="108">
        <v>539.27300000000002</v>
      </c>
      <c r="L41" s="108">
        <v>543.47299999999996</v>
      </c>
      <c r="M41" s="108">
        <v>543.47299999999996</v>
      </c>
      <c r="N41" s="108">
        <v>543.47299999999996</v>
      </c>
      <c r="O41" s="108">
        <v>557.20000000000005</v>
      </c>
      <c r="P41" s="108">
        <v>557.60000000000002</v>
      </c>
      <c r="Q41" s="108">
        <v>558</v>
      </c>
      <c r="R41" s="108">
        <v>559.60000000000002</v>
      </c>
      <c r="S41" s="108">
        <v>511</v>
      </c>
    </row>
    <row r="42">
      <c r="A42" s="130" t="s">
        <v>478</v>
      </c>
      <c r="B42" s="129" t="s">
        <v>476</v>
      </c>
      <c r="C42" s="108">
        <v>171.30000000000001</v>
      </c>
      <c r="D42" s="108"/>
      <c r="E42" s="108">
        <v>173</v>
      </c>
      <c r="F42" s="108">
        <v>171.19999999999999</v>
      </c>
      <c r="G42" s="108">
        <v>146.09999999999999</v>
      </c>
      <c r="H42" s="109">
        <f t="shared" si="5"/>
        <v>112.13200000000001</v>
      </c>
      <c r="I42" s="109">
        <f t="shared" si="5"/>
        <v>101.40000000000001</v>
      </c>
      <c r="J42" s="109">
        <f t="shared" si="5"/>
        <v>93.311884782801002</v>
      </c>
      <c r="K42" s="108">
        <v>109.2</v>
      </c>
      <c r="L42" s="108">
        <v>105</v>
      </c>
      <c r="M42" s="108">
        <v>105</v>
      </c>
      <c r="N42" s="108">
        <v>105</v>
      </c>
      <c r="O42" s="108">
        <v>104.3</v>
      </c>
      <c r="P42" s="108">
        <v>103.90000000000001</v>
      </c>
      <c r="Q42" s="108">
        <v>103.40000000000001</v>
      </c>
      <c r="R42" s="108">
        <v>101.90000000000001</v>
      </c>
      <c r="S42" s="108">
        <v>171.30000000000001</v>
      </c>
    </row>
    <row r="43">
      <c r="A43" s="107" t="s">
        <v>479</v>
      </c>
      <c r="B43" s="108" t="s">
        <v>476</v>
      </c>
      <c r="C43" s="108">
        <v>593.79999999999995</v>
      </c>
      <c r="D43" s="108"/>
      <c r="E43" s="108">
        <v>712.10000000000002</v>
      </c>
      <c r="F43" s="108">
        <v>690.60000000000002</v>
      </c>
      <c r="G43" s="108">
        <v>688.53999999999996</v>
      </c>
      <c r="H43" s="109">
        <f t="shared" si="5"/>
        <v>644.87099999999998</v>
      </c>
      <c r="I43" s="109">
        <f t="shared" si="5"/>
        <v>571.60000000000002</v>
      </c>
      <c r="J43" s="109">
        <f t="shared" si="5"/>
        <v>549.11936572878506</v>
      </c>
      <c r="K43" s="108">
        <v>571.60000000000002</v>
      </c>
      <c r="L43" s="108">
        <v>571.60000000000002</v>
      </c>
      <c r="M43" s="108">
        <v>571.60000000000002</v>
      </c>
      <c r="N43" s="108">
        <v>571.60000000000002</v>
      </c>
      <c r="O43" s="108">
        <v>571.60000000000002</v>
      </c>
      <c r="P43" s="108">
        <v>571.60000000000002</v>
      </c>
      <c r="Q43" s="108">
        <v>571.60000000000002</v>
      </c>
      <c r="R43" s="108">
        <v>571.60000000000002</v>
      </c>
      <c r="S43" s="108">
        <v>593.79999999999995</v>
      </c>
    </row>
    <row r="44">
      <c r="A44" s="130" t="s">
        <v>480</v>
      </c>
      <c r="B44" s="108" t="s">
        <v>496</v>
      </c>
      <c r="C44" s="108">
        <v>397.5</v>
      </c>
      <c r="D44" s="108"/>
      <c r="E44" s="108">
        <v>433.19999999999999</v>
      </c>
      <c r="F44" s="108">
        <v>414.39999999999998</v>
      </c>
      <c r="G44" s="108">
        <v>442.16899999999998</v>
      </c>
      <c r="H44" s="109">
        <f t="shared" si="5"/>
        <v>425.92600000000004</v>
      </c>
      <c r="I44" s="109">
        <f t="shared" si="5"/>
        <v>391.94999999999999</v>
      </c>
      <c r="J44" s="109">
        <f t="shared" si="5"/>
        <v>378.33423466644922</v>
      </c>
      <c r="K44" s="108">
        <v>379.00999999999999</v>
      </c>
      <c r="L44" s="108">
        <v>379.00999999999999</v>
      </c>
      <c r="M44" s="108">
        <v>379.00999999999999</v>
      </c>
      <c r="N44" s="108">
        <v>379.00999999999999</v>
      </c>
      <c r="O44" s="108">
        <v>379.00999999999999</v>
      </c>
      <c r="P44" s="108">
        <v>379.00999999999999</v>
      </c>
      <c r="Q44" s="108">
        <v>379.00999999999999</v>
      </c>
      <c r="R44" s="108">
        <v>379.00999999999999</v>
      </c>
      <c r="S44" s="108">
        <v>397.5</v>
      </c>
    </row>
    <row r="45">
      <c r="A45" s="130" t="s">
        <v>482</v>
      </c>
      <c r="B45" s="107" t="s">
        <v>496</v>
      </c>
      <c r="C45" s="108">
        <v>140.09999999999999</v>
      </c>
      <c r="D45" s="108"/>
      <c r="E45" s="108">
        <v>158</v>
      </c>
      <c r="F45" s="108">
        <v>153.09999999999999</v>
      </c>
      <c r="G45" s="108">
        <v>150.18299999999999</v>
      </c>
      <c r="H45" s="109">
        <f t="shared" si="5"/>
        <v>142.946</v>
      </c>
      <c r="I45" s="109">
        <f t="shared" si="5"/>
        <v>130.66615999999999</v>
      </c>
      <c r="J45" s="109">
        <f t="shared" si="5"/>
        <v>126.24970466644923</v>
      </c>
      <c r="K45" s="108">
        <v>126.3</v>
      </c>
      <c r="L45" s="108">
        <v>126.3</v>
      </c>
      <c r="M45" s="108">
        <v>126.3</v>
      </c>
      <c r="N45" s="108">
        <v>126.3</v>
      </c>
      <c r="O45" s="108">
        <v>126.3</v>
      </c>
      <c r="P45" s="108">
        <v>126.3</v>
      </c>
      <c r="Q45" s="108">
        <v>126.3</v>
      </c>
      <c r="R45" s="108">
        <v>126.3</v>
      </c>
      <c r="S45" s="108">
        <v>140.09999999999999</v>
      </c>
    </row>
    <row r="46">
      <c r="A46" s="130" t="s">
        <v>483</v>
      </c>
      <c r="B46" s="107" t="s">
        <v>496</v>
      </c>
      <c r="C46" s="108">
        <v>257.39999999999998</v>
      </c>
      <c r="D46" s="108"/>
      <c r="E46" s="108">
        <v>275.19999999999999</v>
      </c>
      <c r="F46" s="108">
        <v>261.30000000000001</v>
      </c>
      <c r="G46" s="108">
        <v>291.98500000000001</v>
      </c>
      <c r="H46" s="109">
        <f t="shared" si="5"/>
        <v>282.98000000000002</v>
      </c>
      <c r="I46" s="109">
        <f t="shared" si="5"/>
        <v>261.2715144</v>
      </c>
      <c r="J46" s="109">
        <f t="shared" si="5"/>
        <v>252.08452999999997</v>
      </c>
      <c r="K46" s="108">
        <v>252.71299999999999</v>
      </c>
      <c r="L46" s="108">
        <v>252.71299999999999</v>
      </c>
      <c r="M46" s="108">
        <v>252.71299999999999</v>
      </c>
      <c r="N46" s="108">
        <v>252.71299999999999</v>
      </c>
      <c r="O46" s="108">
        <v>252.71299999999999</v>
      </c>
      <c r="P46" s="108">
        <v>252.71299999999999</v>
      </c>
      <c r="Q46" s="108">
        <v>252.71299999999999</v>
      </c>
      <c r="R46" s="108">
        <v>252.71299999999999</v>
      </c>
      <c r="S46" s="108">
        <v>257.39999999999998</v>
      </c>
    </row>
    <row r="47">
      <c r="A47" s="130" t="s">
        <v>484</v>
      </c>
      <c r="B47" s="129" t="s">
        <v>485</v>
      </c>
      <c r="C47" s="108">
        <v>205.37</v>
      </c>
      <c r="D47" s="108"/>
      <c r="E47" s="108">
        <v>194.88</v>
      </c>
      <c r="F47" s="108">
        <v>195.12</v>
      </c>
      <c r="G47" s="108">
        <v>191.99100000000001</v>
      </c>
      <c r="H47" s="116">
        <f>H45/H40*1000</f>
        <v>194.38570630142794</v>
      </c>
      <c r="I47" s="116">
        <f>I45/I40*1000</f>
        <v>197.52412625468617</v>
      </c>
      <c r="J47" s="116">
        <f>J45/J40*1000</f>
        <v>198.23086004334257</v>
      </c>
      <c r="K47" s="108">
        <v>194.76599999999999</v>
      </c>
      <c r="L47" s="108">
        <v>194.76599999999999</v>
      </c>
      <c r="M47" s="108">
        <v>194.76599999999999</v>
      </c>
      <c r="N47" s="108">
        <v>194.76599999999999</v>
      </c>
      <c r="O47" s="108">
        <v>190.93000000000001</v>
      </c>
      <c r="P47" s="108">
        <v>190.93000000000001</v>
      </c>
      <c r="Q47" s="108">
        <v>190.93000000000001</v>
      </c>
      <c r="R47" s="108">
        <v>190.93000000000001</v>
      </c>
      <c r="S47" s="108">
        <v>205.37</v>
      </c>
    </row>
    <row r="48">
      <c r="A48" s="130" t="s">
        <v>490</v>
      </c>
      <c r="B48" s="129" t="s">
        <v>491</v>
      </c>
      <c r="C48" s="108">
        <v>156.65000000000001</v>
      </c>
      <c r="D48" s="108"/>
      <c r="E48" s="108">
        <v>155.46000000000001</v>
      </c>
      <c r="F48" s="108">
        <v>155.34</v>
      </c>
      <c r="G48" s="108">
        <v>157.78</v>
      </c>
      <c r="H48" s="116">
        <f>H46/H37*1000</f>
        <v>158.32129521567347</v>
      </c>
      <c r="I48" s="116">
        <f>I46/I37*1000</f>
        <v>158.9339463471014</v>
      </c>
      <c r="J48" s="116">
        <f>J46/J37*1000</f>
        <v>156.84231127709666</v>
      </c>
      <c r="K48" s="108">
        <v>160.06999999999999</v>
      </c>
      <c r="L48" s="108">
        <v>159.16999999999999</v>
      </c>
      <c r="M48" s="108">
        <v>159.16999999999999</v>
      </c>
      <c r="N48" s="108">
        <v>159.16999999999999</v>
      </c>
      <c r="O48" s="108">
        <v>159.02000000000001</v>
      </c>
      <c r="P48" s="108">
        <v>158.94</v>
      </c>
      <c r="Q48" s="108">
        <v>158.84</v>
      </c>
      <c r="R48" s="108">
        <v>158.50999999999999</v>
      </c>
      <c r="S48" s="108">
        <v>156.65000000000001</v>
      </c>
    </row>
    <row r="49">
      <c r="A49" s="130" t="s">
        <v>492</v>
      </c>
      <c r="B49" s="129" t="s">
        <v>485</v>
      </c>
      <c r="C49" s="108">
        <v>235.96000000000001</v>
      </c>
      <c r="D49" s="108"/>
      <c r="E49" s="108">
        <v>221.88999999999999</v>
      </c>
      <c r="F49" s="108">
        <v>221.69999999999999</v>
      </c>
      <c r="G49" s="108">
        <v>218.12</v>
      </c>
      <c r="H49" s="116">
        <f>H45/H43*1000</f>
        <v>221.66603863408341</v>
      </c>
      <c r="I49" s="116">
        <f>I45/I43*1000</f>
        <v>228.59720083974804</v>
      </c>
      <c r="J49" s="116">
        <f>J45/J43*1000</f>
        <v>229.91304358550903</v>
      </c>
      <c r="K49" s="108">
        <v>225.75999999999999</v>
      </c>
      <c r="L49" s="108">
        <v>227.81</v>
      </c>
      <c r="M49" s="108">
        <v>228.00999999999999</v>
      </c>
      <c r="N49" s="108">
        <v>228.06999999999999</v>
      </c>
      <c r="O49" s="108">
        <v>228.50999999999999</v>
      </c>
      <c r="P49" s="108">
        <v>228.72999999999999</v>
      </c>
      <c r="Q49" s="108">
        <v>228.97999999999999</v>
      </c>
      <c r="R49" s="108">
        <v>229.69999999999999</v>
      </c>
      <c r="S49" s="108">
        <v>235.96000000000001</v>
      </c>
    </row>
    <row r="50">
      <c r="A50" s="130" t="s">
        <v>493</v>
      </c>
      <c r="B50" s="129" t="s">
        <v>491</v>
      </c>
      <c r="C50" s="112">
        <v>169.94</v>
      </c>
      <c r="D50" s="112"/>
      <c r="E50" s="112">
        <v>167.88999999999999</v>
      </c>
      <c r="F50" s="112">
        <v>168.83000000000001</v>
      </c>
      <c r="G50" s="112">
        <v>169.22</v>
      </c>
      <c r="H50" s="133">
        <f>H46/H38*1000</f>
        <v>171.09758088408682</v>
      </c>
      <c r="I50" s="133">
        <f>I46/I38*1000</f>
        <v>171.15196217345422</v>
      </c>
      <c r="J50" s="133">
        <f>J46/J38*1000</f>
        <v>171.47137728330767</v>
      </c>
      <c r="K50" s="112">
        <v>170.78</v>
      </c>
      <c r="L50" s="112">
        <v>169.80000000000001</v>
      </c>
      <c r="M50" s="112">
        <v>169.81</v>
      </c>
      <c r="N50" s="112">
        <v>169.81</v>
      </c>
      <c r="O50" s="112">
        <v>169.63999999999999</v>
      </c>
      <c r="P50" s="112">
        <v>169.56</v>
      </c>
      <c r="Q50" s="112">
        <v>169.46000000000001</v>
      </c>
      <c r="R50" s="112">
        <v>169.09999999999999</v>
      </c>
      <c r="S50" s="112">
        <v>169.94</v>
      </c>
    </row>
  </sheetData>
  <mergeCells count="56">
    <mergeCell ref="A1:S1"/>
    <mergeCell ref="C2:D2"/>
    <mergeCell ref="K3:S3"/>
    <mergeCell ref="A4:S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E16:H16"/>
    <mergeCell ref="I16:J16"/>
    <mergeCell ref="K16:S16"/>
    <mergeCell ref="C17:D17"/>
    <mergeCell ref="C18:D18"/>
    <mergeCell ref="C19:D19"/>
    <mergeCell ref="A20:S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E32:H32"/>
    <mergeCell ref="I32:J32"/>
    <mergeCell ref="K32:S32"/>
    <mergeCell ref="C33:D33"/>
    <mergeCell ref="C34:D34"/>
    <mergeCell ref="C35:D35"/>
    <mergeCell ref="A36:S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theme="5" tint="0.79998168889431442"/>
    <outlinePr applyStyles="0" summaryBelow="1" summaryRight="1" showOutlineSymbols="1"/>
    <pageSetUpPr autoPageBreaks="1" fitToPage="1"/>
  </sheetPr>
  <sheetViews>
    <sheetView view="pageBreakPreview" zoomScale="100" workbookViewId="0">
      <selection activeCell="G4" activeCellId="0" sqref="G4:H4"/>
    </sheetView>
  </sheetViews>
  <sheetFormatPr defaultColWidth="9.140625" defaultRowHeight="14.25"/>
  <cols>
    <col customWidth="1" min="1" max="1" style="134" width="20.28515625"/>
    <col customWidth="1" min="2" max="2" style="134" width="39.85546875"/>
    <col customWidth="1" min="3" max="7" style="134" width="13.140625"/>
    <col customWidth="1" min="8" max="9" style="134" width="9.42578125"/>
    <col min="10" max="16384" style="134" width="9.140625"/>
  </cols>
  <sheetData>
    <row r="1" s="134" customFormat="1" ht="58.5" customHeight="1">
      <c r="A1" s="135" t="s">
        <v>497</v>
      </c>
      <c r="B1" s="135"/>
      <c r="C1" s="135"/>
      <c r="D1" s="135"/>
      <c r="E1" s="135"/>
      <c r="F1" s="135"/>
      <c r="G1" s="135"/>
      <c r="H1" s="135"/>
      <c r="I1" s="136"/>
    </row>
    <row r="2">
      <c r="A2" s="94" t="s">
        <v>498</v>
      </c>
      <c r="B2" s="94" t="s">
        <v>499</v>
      </c>
      <c r="C2" s="137" t="s">
        <v>500</v>
      </c>
      <c r="D2" s="137" t="s">
        <v>501</v>
      </c>
      <c r="E2" s="137" t="s">
        <v>502</v>
      </c>
      <c r="F2" s="137" t="s">
        <v>503</v>
      </c>
      <c r="G2" s="137" t="s">
        <v>504</v>
      </c>
      <c r="H2" s="137" t="s">
        <v>505</v>
      </c>
    </row>
    <row r="3" s="134" customFormat="1">
      <c r="A3" s="94">
        <v>1</v>
      </c>
      <c r="B3" s="94">
        <v>2</v>
      </c>
      <c r="C3" s="94">
        <v>3</v>
      </c>
      <c r="D3" s="94">
        <v>4</v>
      </c>
      <c r="E3" s="94">
        <v>5</v>
      </c>
      <c r="F3" s="94">
        <v>6</v>
      </c>
      <c r="G3" s="94">
        <v>7</v>
      </c>
      <c r="H3" s="137">
        <v>8</v>
      </c>
    </row>
    <row r="4" ht="23.449999999999999" customHeight="1">
      <c r="A4" s="94">
        <v>1</v>
      </c>
      <c r="B4" s="94" t="s">
        <v>506</v>
      </c>
      <c r="C4" s="138">
        <v>1656.8348800000001</v>
      </c>
      <c r="D4" s="138">
        <v>1558.327788991</v>
      </c>
      <c r="E4" s="138">
        <v>1452.530934831</v>
      </c>
      <c r="F4" s="138">
        <f>'[1]П19.4'!F13</f>
        <v>1389.1811786559999</v>
      </c>
      <c r="G4" s="139">
        <f>'[1]П19.4'!G13</f>
        <v>1455.453014937</v>
      </c>
      <c r="H4" s="139">
        <f>'[1]П19.4'!H13</f>
        <v>1402.9176881174551</v>
      </c>
    </row>
    <row r="5" ht="27" customHeight="1">
      <c r="A5" s="140" t="s">
        <v>507</v>
      </c>
      <c r="B5" s="140"/>
      <c r="C5" s="140"/>
      <c r="D5" s="140"/>
      <c r="E5" s="140"/>
      <c r="F5" s="140"/>
      <c r="G5" s="140"/>
      <c r="H5" s="140"/>
    </row>
    <row r="6" ht="21.75" customHeight="1">
      <c r="A6" s="141"/>
      <c r="B6" s="141"/>
      <c r="C6" s="141"/>
      <c r="D6" s="141"/>
      <c r="E6" s="141"/>
      <c r="F6" s="141"/>
      <c r="G6" s="141"/>
    </row>
  </sheetData>
  <mergeCells count="3">
    <mergeCell ref="A1:H1"/>
    <mergeCell ref="A5:H5"/>
    <mergeCell ref="A6:G6"/>
  </mergeCells>
  <printOptions headings="0" gridLines="0"/>
  <pageMargins left="0.78740157480314954" right="0.59055118110236238" top="0.59055118110236238" bottom="0.59055118110236238" header="0.39370078740157477" footer="0.39370078740157477"/>
  <pageSetup paperSize="9" scale="67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5"/>
  <sheetData/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theme="5" tint="0.79998168889431442"/>
    <outlinePr applyStyles="0" summaryBelow="1" summaryRight="1" showOutlineSymbols="1"/>
    <pageSetUpPr autoPageBreaks="1" fitToPage="0"/>
  </sheetPr>
  <sheetViews>
    <sheetView zoomScale="100" workbookViewId="0">
      <selection activeCell="I6" activeCellId="0" sqref="I6:J6"/>
    </sheetView>
  </sheetViews>
  <sheetFormatPr defaultRowHeight="14.25"/>
  <cols>
    <col min="1" max="1" style="99" width="9.140625"/>
    <col customWidth="1" min="2" max="2" style="99" width="5.7109375"/>
    <col customWidth="1" min="3" max="3" style="99" width="61.7109375"/>
    <col min="4" max="7" style="99" width="9.140625"/>
    <col customWidth="1" min="8" max="8" style="99" width="9.85546875"/>
    <col min="9" max="16384" style="99" width="9.140625"/>
  </cols>
  <sheetData>
    <row r="2" ht="58.149999999999999" customHeight="1">
      <c r="A2" s="142" t="s">
        <v>45</v>
      </c>
      <c r="B2" s="142"/>
      <c r="C2" s="142"/>
      <c r="D2" s="142"/>
      <c r="E2" s="142"/>
      <c r="F2" s="142"/>
      <c r="G2" s="142"/>
      <c r="H2" s="142"/>
      <c r="I2" s="142"/>
      <c r="J2" s="142"/>
    </row>
    <row r="4" ht="30">
      <c r="B4" s="143" t="s">
        <v>498</v>
      </c>
      <c r="C4" s="143" t="s">
        <v>499</v>
      </c>
      <c r="D4" s="143">
        <v>2020</v>
      </c>
      <c r="E4" s="143">
        <v>2021</v>
      </c>
      <c r="F4" s="143">
        <v>2022</v>
      </c>
      <c r="G4" s="143">
        <v>2023</v>
      </c>
      <c r="H4" s="143">
        <v>2024</v>
      </c>
      <c r="I4" s="143">
        <v>2025</v>
      </c>
      <c r="J4" s="143">
        <v>2026</v>
      </c>
    </row>
    <row r="5" ht="15">
      <c r="B5" s="143"/>
      <c r="C5" s="144"/>
      <c r="D5" s="143"/>
      <c r="E5" s="143"/>
      <c r="F5" s="143"/>
      <c r="G5" s="143"/>
      <c r="H5" s="143"/>
      <c r="I5" s="145"/>
      <c r="J5" s="145"/>
    </row>
    <row r="6" ht="36" customHeight="1">
      <c r="B6" s="143">
        <v>1</v>
      </c>
      <c r="C6" s="144" t="s">
        <v>508</v>
      </c>
      <c r="D6" s="143">
        <v>1261.0920000000001</v>
      </c>
      <c r="E6" s="143">
        <v>1296.336</v>
      </c>
      <c r="F6" s="143">
        <v>1214.162</v>
      </c>
      <c r="G6" s="143">
        <v>1273.5060000000001</v>
      </c>
      <c r="H6" s="143">
        <v>1389.181</v>
      </c>
      <c r="I6" s="146">
        <v>1455.453014937</v>
      </c>
      <c r="J6" s="146">
        <v>1402.9176881174551</v>
      </c>
    </row>
    <row r="7" ht="40.899999999999999" customHeight="1">
      <c r="B7" s="143">
        <v>2</v>
      </c>
      <c r="C7" s="144" t="s">
        <v>509</v>
      </c>
      <c r="D7" s="143">
        <v>445.59699999999998</v>
      </c>
      <c r="E7" s="143">
        <v>503.69299999999998</v>
      </c>
      <c r="F7" s="143" t="s">
        <v>510</v>
      </c>
      <c r="G7" s="143">
        <v>388.37400000000002</v>
      </c>
      <c r="H7" s="143">
        <v>497.93700000000001</v>
      </c>
      <c r="I7" s="145"/>
      <c r="J7" s="145"/>
    </row>
    <row r="8" ht="40.899999999999999" customHeight="1">
      <c r="B8" s="143">
        <v>2</v>
      </c>
      <c r="C8" s="144" t="s">
        <v>511</v>
      </c>
      <c r="D8" s="143">
        <v>22.125</v>
      </c>
      <c r="E8" s="143">
        <v>24.446000000000002</v>
      </c>
      <c r="F8" s="143">
        <v>14.266999999999999</v>
      </c>
      <c r="G8" s="143">
        <v>13.612</v>
      </c>
      <c r="H8" s="143">
        <v>22.806999999999999</v>
      </c>
      <c r="I8" s="145"/>
      <c r="J8" s="145"/>
    </row>
    <row r="9" ht="40.899999999999999" customHeight="1">
      <c r="B9" s="143">
        <v>3</v>
      </c>
      <c r="C9" s="144" t="s">
        <v>512</v>
      </c>
      <c r="D9" s="143">
        <v>18.581</v>
      </c>
      <c r="E9" s="143">
        <v>23.024999999999999</v>
      </c>
      <c r="F9" s="143">
        <v>20.866</v>
      </c>
      <c r="G9" s="143">
        <v>19.212</v>
      </c>
      <c r="H9" s="143">
        <v>21.614999999999998</v>
      </c>
      <c r="I9" s="145"/>
      <c r="J9" s="145"/>
    </row>
    <row r="10" ht="15.75">
      <c r="B10" s="147" t="s">
        <v>513</v>
      </c>
      <c r="C10" s="147"/>
      <c r="D10" s="148">
        <v>1747.395</v>
      </c>
      <c r="E10" s="148">
        <v>1847.5</v>
      </c>
      <c r="F10" s="148">
        <v>1627.6569999999999</v>
      </c>
      <c r="G10" s="148">
        <v>1694.703</v>
      </c>
      <c r="H10" s="148">
        <v>1931.54</v>
      </c>
      <c r="I10" s="145"/>
      <c r="J10" s="145"/>
    </row>
  </sheetData>
  <mergeCells count="2">
    <mergeCell ref="A2:J2"/>
    <mergeCell ref="B10:C10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theme="5" tint="0.79998168889431442"/>
    <outlinePr applyStyles="0" summaryBelow="1" summaryRight="1" showOutlineSymbols="1"/>
    <pageSetUpPr autoPageBreaks="1" fitToPage="1"/>
  </sheetPr>
  <sheetViews>
    <sheetView zoomScale="80" workbookViewId="0">
      <pane xSplit="3" ySplit="3" topLeftCell="D4" activePane="bottomRight" state="frozen"/>
      <selection activeCell="H43" activeCellId="0" sqref="H43"/>
    </sheetView>
  </sheetViews>
  <sheetFormatPr defaultRowHeight="14.25"/>
  <cols>
    <col min="1" max="1" style="99" width="9.140625"/>
    <col customWidth="1" min="2" max="2" style="99" width="40.28515625"/>
    <col customWidth="1" min="3" max="3" style="99" width="9.42578125"/>
    <col customWidth="1" min="4" max="13" style="99" width="11.7109375"/>
    <col customWidth="1" min="14" max="14" style="99" width="8.7109375"/>
    <col min="15" max="16384" style="99" width="9.140625"/>
  </cols>
  <sheetData>
    <row r="1" ht="29.449999999999999" customHeight="1">
      <c r="B1" s="149" t="s">
        <v>48</v>
      </c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</row>
    <row r="2" ht="92.450000000000003" customHeight="1">
      <c r="B2" s="150" t="s">
        <v>514</v>
      </c>
      <c r="C2" s="151" t="s">
        <v>515</v>
      </c>
      <c r="D2" s="151" t="s">
        <v>308</v>
      </c>
      <c r="E2" s="151"/>
      <c r="F2" s="151" t="s">
        <v>298</v>
      </c>
      <c r="G2" s="151"/>
      <c r="H2" s="151" t="s">
        <v>329</v>
      </c>
      <c r="I2" s="151"/>
      <c r="J2" s="151" t="s">
        <v>516</v>
      </c>
      <c r="K2" s="151"/>
      <c r="L2" s="150" t="s">
        <v>517</v>
      </c>
      <c r="M2" s="150"/>
    </row>
    <row r="3" ht="33.600000000000001" customHeight="1">
      <c r="B3" s="150"/>
      <c r="C3" s="151"/>
      <c r="D3" s="150" t="s">
        <v>518</v>
      </c>
      <c r="E3" s="150" t="s">
        <v>519</v>
      </c>
      <c r="F3" s="150" t="s">
        <v>518</v>
      </c>
      <c r="G3" s="150" t="s">
        <v>519</v>
      </c>
      <c r="H3" s="150" t="s">
        <v>518</v>
      </c>
      <c r="I3" s="150" t="s">
        <v>519</v>
      </c>
      <c r="J3" s="150" t="s">
        <v>518</v>
      </c>
      <c r="K3" s="150" t="s">
        <v>519</v>
      </c>
      <c r="L3" s="150" t="s">
        <v>518</v>
      </c>
      <c r="M3" s="150" t="s">
        <v>520</v>
      </c>
    </row>
    <row r="4">
      <c r="B4" s="152" t="s">
        <v>521</v>
      </c>
      <c r="C4" s="153" t="s">
        <v>522</v>
      </c>
      <c r="D4" s="154">
        <v>177677</v>
      </c>
      <c r="E4" s="154">
        <v>188036.88042141107</v>
      </c>
      <c r="F4" s="154">
        <v>166147</v>
      </c>
      <c r="G4" s="154">
        <v>174737.78292431563</v>
      </c>
      <c r="H4" s="154">
        <v>28887</v>
      </c>
      <c r="I4" s="154">
        <v>30055.778460957645</v>
      </c>
      <c r="J4" s="154">
        <v>112134</v>
      </c>
      <c r="K4" s="154">
        <v>135507.67023395788</v>
      </c>
      <c r="L4" s="154">
        <f t="shared" ref="L4:M38" si="6">D4+F4+H4+J4</f>
        <v>484845</v>
      </c>
      <c r="M4" s="154">
        <f>E4+G4+I4+K4</f>
        <v>528338.11204064218</v>
      </c>
    </row>
    <row r="5">
      <c r="B5" s="155" t="s">
        <v>523</v>
      </c>
      <c r="C5" s="153" t="s">
        <v>522</v>
      </c>
      <c r="D5" s="156">
        <v>13594.944006179741</v>
      </c>
      <c r="E5" s="156">
        <v>14446.307064143457</v>
      </c>
      <c r="F5" s="156">
        <v>16332.689999835758</v>
      </c>
      <c r="G5" s="156">
        <v>17304.80281280031</v>
      </c>
      <c r="H5" s="156">
        <v>899.68242034748596</v>
      </c>
      <c r="I5" s="156">
        <v>951.8640007276399</v>
      </c>
      <c r="J5" s="156">
        <v>6381.2389849028596</v>
      </c>
      <c r="K5" s="156">
        <v>6886.9030069702703</v>
      </c>
      <c r="L5" s="156">
        <f t="shared" si="6"/>
        <v>37208.555411265843</v>
      </c>
      <c r="M5" s="156">
        <f t="shared" si="6"/>
        <v>39589.876884641679</v>
      </c>
    </row>
    <row r="6" ht="36">
      <c r="B6" s="155" t="s">
        <v>524</v>
      </c>
      <c r="C6" s="153" t="s">
        <v>522</v>
      </c>
      <c r="D6" s="156">
        <v>25213.900000000001</v>
      </c>
      <c r="E6" s="156">
        <v>26792.887279215262</v>
      </c>
      <c r="F6" s="156">
        <v>29251.599999999999</v>
      </c>
      <c r="G6" s="156">
        <v>30992.596216829228</v>
      </c>
      <c r="H6" s="156">
        <v>605</v>
      </c>
      <c r="I6" s="156">
        <v>640.5132000000001</v>
      </c>
      <c r="J6" s="156">
        <v>24029</v>
      </c>
      <c r="K6" s="156">
        <v>25933.43470738496</v>
      </c>
      <c r="L6" s="156">
        <f t="shared" si="6"/>
        <v>79099.5</v>
      </c>
      <c r="M6" s="156">
        <f t="shared" si="6"/>
        <v>84359.431403429451</v>
      </c>
    </row>
    <row r="7" ht="16.149999999999999" customHeight="1">
      <c r="B7" s="155" t="s">
        <v>525</v>
      </c>
      <c r="C7" s="153" t="s">
        <v>522</v>
      </c>
      <c r="D7" s="156">
        <v>101139.7</v>
      </c>
      <c r="E7" s="156">
        <v>106706.75519518821</v>
      </c>
      <c r="F7" s="156">
        <v>90617.600000000006</v>
      </c>
      <c r="G7" s="156">
        <v>94712.795294602227</v>
      </c>
      <c r="H7" s="156">
        <v>17349</v>
      </c>
      <c r="I7" s="156">
        <v>17849.107394763043</v>
      </c>
      <c r="J7" s="156">
        <v>68693</v>
      </c>
      <c r="K7" s="156">
        <v>88624.737106805042</v>
      </c>
      <c r="L7" s="156">
        <f t="shared" si="6"/>
        <v>277799.29999999999</v>
      </c>
      <c r="M7" s="156">
        <f t="shared" si="6"/>
        <v>307893.39499135851</v>
      </c>
    </row>
    <row r="8" ht="36">
      <c r="B8" s="155" t="s">
        <v>526</v>
      </c>
      <c r="C8" s="153" t="s">
        <v>522</v>
      </c>
      <c r="D8" s="156">
        <v>1680.0999999999999</v>
      </c>
      <c r="E8" s="156">
        <v>1785.3352342942483</v>
      </c>
      <c r="F8" s="156">
        <v>3011.1999999999998</v>
      </c>
      <c r="G8" s="156">
        <v>3190.3846773788578</v>
      </c>
      <c r="H8" s="156">
        <v>91</v>
      </c>
      <c r="I8" s="156">
        <v>95.804696365674218</v>
      </c>
      <c r="J8" s="156">
        <v>2783</v>
      </c>
      <c r="K8" s="156">
        <v>3003.1897119853897</v>
      </c>
      <c r="L8" s="156">
        <f t="shared" si="6"/>
        <v>7565.2999999999993</v>
      </c>
      <c r="M8" s="156">
        <f t="shared" si="6"/>
        <v>8074.7143200241699</v>
      </c>
    </row>
    <row r="9" ht="24">
      <c r="B9" s="155" t="s">
        <v>527</v>
      </c>
      <c r="C9" s="153" t="s">
        <v>522</v>
      </c>
      <c r="D9" s="156">
        <v>34952.699999999997</v>
      </c>
      <c r="E9" s="156">
        <v>37141.582482322272</v>
      </c>
      <c r="F9" s="156">
        <v>25843.400000000001</v>
      </c>
      <c r="G9" s="156">
        <v>27381.605177507692</v>
      </c>
      <c r="H9" s="156">
        <v>9730</v>
      </c>
      <c r="I9" s="156">
        <v>10294.024498278413</v>
      </c>
      <c r="J9" s="156">
        <v>9702</v>
      </c>
      <c r="K9" s="156">
        <v>10470.629553013856</v>
      </c>
      <c r="L9" s="156">
        <f t="shared" si="6"/>
        <v>80228.100000000006</v>
      </c>
      <c r="M9" s="156">
        <f t="shared" si="6"/>
        <v>85287.841711122237</v>
      </c>
    </row>
    <row r="10" ht="16.149999999999999" customHeight="1">
      <c r="B10" s="155" t="s">
        <v>528</v>
      </c>
      <c r="C10" s="153" t="s">
        <v>522</v>
      </c>
      <c r="D10" s="156">
        <v>492.30000000000001</v>
      </c>
      <c r="E10" s="156">
        <v>523.14627939824413</v>
      </c>
      <c r="F10" s="156">
        <v>602.79999999999995</v>
      </c>
      <c r="G10" s="156">
        <v>638.66310765666356</v>
      </c>
      <c r="H10" s="156">
        <v>192</v>
      </c>
      <c r="I10" s="156">
        <v>202.88882865026105</v>
      </c>
      <c r="J10" s="156">
        <v>79</v>
      </c>
      <c r="K10" s="156">
        <v>85.620812276610138</v>
      </c>
      <c r="L10" s="156">
        <f t="shared" si="6"/>
        <v>1366.0999999999999</v>
      </c>
      <c r="M10" s="156">
        <f t="shared" si="6"/>
        <v>1450.3190279817791</v>
      </c>
    </row>
    <row r="11" ht="16.149999999999999" customHeight="1">
      <c r="B11" s="155" t="s">
        <v>529</v>
      </c>
      <c r="C11" s="153" t="s">
        <v>522</v>
      </c>
      <c r="D11" s="156">
        <v>603.10000000000002</v>
      </c>
      <c r="E11" s="156">
        <v>640.86688684942101</v>
      </c>
      <c r="F11" s="156">
        <v>487.89999999999998</v>
      </c>
      <c r="G11" s="156">
        <v>516.93563754066656</v>
      </c>
      <c r="H11" s="156">
        <v>20</v>
      </c>
      <c r="I11" s="156">
        <v>21.575842172611601</v>
      </c>
      <c r="J11" s="156">
        <v>466</v>
      </c>
      <c r="K11" s="156">
        <v>503.15533552177135</v>
      </c>
      <c r="L11" s="156">
        <f t="shared" si="6"/>
        <v>1577</v>
      </c>
      <c r="M11" s="156">
        <f t="shared" si="6"/>
        <v>1682.5337020844704</v>
      </c>
    </row>
    <row r="12" ht="16.149999999999999" customHeight="1">
      <c r="B12" s="152" t="s">
        <v>530</v>
      </c>
      <c r="C12" s="153" t="s">
        <v>522</v>
      </c>
      <c r="D12" s="154">
        <v>47670.099999999999</v>
      </c>
      <c r="E12" s="154">
        <v>61746.25419108184</v>
      </c>
      <c r="F12" s="154">
        <v>62391.5</v>
      </c>
      <c r="G12" s="154">
        <v>60222.264691529563</v>
      </c>
      <c r="H12" s="154">
        <v>10822</v>
      </c>
      <c r="I12" s="154">
        <v>6723.2052408526761</v>
      </c>
      <c r="J12" s="154">
        <v>81909</v>
      </c>
      <c r="K12" s="154">
        <v>109229.18111499172</v>
      </c>
      <c r="L12" s="154">
        <f t="shared" si="6"/>
        <v>202792.60000000001</v>
      </c>
      <c r="M12" s="154">
        <f t="shared" si="6"/>
        <v>237920.9052384558</v>
      </c>
    </row>
    <row r="13" ht="16.149999999999999" customHeight="1">
      <c r="B13" s="155" t="s">
        <v>531</v>
      </c>
      <c r="C13" s="153" t="s">
        <v>522</v>
      </c>
      <c r="D13" s="156">
        <v>1987.3</v>
      </c>
      <c r="E13" s="156">
        <v>2243.5884746016518</v>
      </c>
      <c r="F13" s="156">
        <v>5721.8999999999996</v>
      </c>
      <c r="G13" s="156">
        <v>4977.6904994186671</v>
      </c>
      <c r="H13" s="156">
        <v>858</v>
      </c>
      <c r="I13" s="156">
        <v>787.2158473382043</v>
      </c>
      <c r="J13" s="156">
        <v>17693</v>
      </c>
      <c r="K13" s="156">
        <v>21254.960118234289</v>
      </c>
      <c r="L13" s="156">
        <f t="shared" si="6"/>
        <v>26260.200000000001</v>
      </c>
      <c r="M13" s="156">
        <f t="shared" si="6"/>
        <v>29263.454939592812</v>
      </c>
    </row>
    <row r="14" ht="16.149999999999999" customHeight="1">
      <c r="B14" s="155" t="s">
        <v>532</v>
      </c>
      <c r="C14" s="153" t="s">
        <v>522</v>
      </c>
      <c r="D14" s="156">
        <v>0</v>
      </c>
      <c r="E14" s="156">
        <v>0</v>
      </c>
      <c r="F14" s="156">
        <v>0</v>
      </c>
      <c r="G14" s="156">
        <v>0</v>
      </c>
      <c r="H14" s="156">
        <v>0</v>
      </c>
      <c r="I14" s="156">
        <v>0</v>
      </c>
      <c r="J14" s="156">
        <v>380</v>
      </c>
      <c r="K14" s="156">
        <v>387.91351451800767</v>
      </c>
      <c r="L14" s="156">
        <f t="shared" si="6"/>
        <v>380</v>
      </c>
      <c r="M14" s="156">
        <f t="shared" si="6"/>
        <v>387.91351451800767</v>
      </c>
    </row>
    <row r="15" ht="16.149999999999999" customHeight="1">
      <c r="B15" s="155" t="s">
        <v>533</v>
      </c>
      <c r="C15" s="153" t="s">
        <v>522</v>
      </c>
      <c r="D15" s="156">
        <v>29.800000000000001</v>
      </c>
      <c r="E15" s="156">
        <v>28.46696553938774</v>
      </c>
      <c r="F15" s="156">
        <v>53.100000000000001</v>
      </c>
      <c r="G15" s="156">
        <v>50.880093318479609</v>
      </c>
      <c r="H15" s="156">
        <v>4</v>
      </c>
      <c r="I15" s="156">
        <v>4.8014616406038035</v>
      </c>
      <c r="J15" s="156">
        <v>0.90000000000000002</v>
      </c>
      <c r="K15" s="156">
        <v>1.7923795882308735</v>
      </c>
      <c r="L15" s="156">
        <f t="shared" si="6"/>
        <v>87.800000000000011</v>
      </c>
      <c r="M15" s="156">
        <f t="shared" si="6"/>
        <v>85.94090008670203</v>
      </c>
    </row>
    <row r="16" ht="16.149999999999999" customHeight="1">
      <c r="B16" s="155" t="s">
        <v>534</v>
      </c>
      <c r="C16" s="153" t="s">
        <v>522</v>
      </c>
      <c r="D16" s="156">
        <v>30544.200000000001</v>
      </c>
      <c r="E16" s="156">
        <v>32978.28979315082</v>
      </c>
      <c r="F16" s="156">
        <v>27366.5</v>
      </c>
      <c r="G16" s="156">
        <v>28944.269931125637</v>
      </c>
      <c r="H16" s="156">
        <v>5239</v>
      </c>
      <c r="I16" s="156">
        <v>5430.9695173738683</v>
      </c>
      <c r="J16" s="156">
        <v>20745</v>
      </c>
      <c r="K16" s="156">
        <v>27133.234825506399</v>
      </c>
      <c r="L16" s="156">
        <f t="shared" si="6"/>
        <v>83894.699999999997</v>
      </c>
      <c r="M16" s="156">
        <f t="shared" si="6"/>
        <v>94486.764067156721</v>
      </c>
    </row>
    <row r="17" ht="27" customHeight="1">
      <c r="B17" s="155" t="s">
        <v>535</v>
      </c>
      <c r="C17" s="153" t="s">
        <v>522</v>
      </c>
      <c r="D17" s="156">
        <v>12876.4</v>
      </c>
      <c r="E17" s="156">
        <v>24396.742175827629</v>
      </c>
      <c r="F17" s="156">
        <v>27695.200000000001</v>
      </c>
      <c r="G17" s="156">
        <v>24912.115169316316</v>
      </c>
      <c r="H17" s="156">
        <v>4182</v>
      </c>
      <c r="I17" s="156">
        <v>0</v>
      </c>
      <c r="J17" s="156">
        <v>42874</v>
      </c>
      <c r="K17" s="156">
        <v>60233</v>
      </c>
      <c r="L17" s="156">
        <f t="shared" si="6"/>
        <v>87627.600000000006</v>
      </c>
      <c r="M17" s="156">
        <f t="shared" si="6"/>
        <v>109541.85734514394</v>
      </c>
    </row>
    <row r="18" ht="16.149999999999999" customHeight="1">
      <c r="B18" s="155" t="s">
        <v>528</v>
      </c>
      <c r="C18" s="153" t="s">
        <v>522</v>
      </c>
      <c r="D18" s="156">
        <v>23</v>
      </c>
      <c r="E18" s="156">
        <v>23.848555520499236</v>
      </c>
      <c r="F18" s="156">
        <v>3.6000000000000001</v>
      </c>
      <c r="G18" s="156">
        <v>3.1380411602244576</v>
      </c>
      <c r="H18" s="156"/>
      <c r="I18" s="156"/>
      <c r="J18" s="156"/>
      <c r="K18" s="156"/>
      <c r="L18" s="156">
        <f t="shared" si="6"/>
        <v>26.600000000000001</v>
      </c>
      <c r="M18" s="156">
        <f t="shared" si="6"/>
        <v>26.986596680723693</v>
      </c>
    </row>
    <row r="19" ht="16.149999999999999" customHeight="1">
      <c r="B19" s="152" t="s">
        <v>536</v>
      </c>
      <c r="C19" s="153" t="s">
        <v>522</v>
      </c>
      <c r="D19" s="154">
        <v>139.80000000000001</v>
      </c>
      <c r="E19" s="154">
        <v>148.56574116922323</v>
      </c>
      <c r="F19" s="154">
        <v>107.3</v>
      </c>
      <c r="G19" s="154">
        <v>113.67250932715045</v>
      </c>
      <c r="H19" s="154">
        <v>24</v>
      </c>
      <c r="I19" s="154">
        <v>24.98410061040715</v>
      </c>
      <c r="J19" s="154">
        <v>56</v>
      </c>
      <c r="K19" s="154">
        <v>1560.5750125874874</v>
      </c>
      <c r="L19" s="154">
        <f t="shared" si="6"/>
        <v>327.10000000000002</v>
      </c>
      <c r="M19" s="154">
        <f t="shared" si="6"/>
        <v>1847.7973636942684</v>
      </c>
    </row>
    <row r="20" ht="16.149999999999999" customHeight="1">
      <c r="B20" s="155" t="s">
        <v>537</v>
      </c>
      <c r="C20" s="153" t="s">
        <v>522</v>
      </c>
      <c r="D20" s="156">
        <v>139.80000000000001</v>
      </c>
      <c r="E20" s="156">
        <v>148.56574116922323</v>
      </c>
      <c r="F20" s="156">
        <v>107.3</v>
      </c>
      <c r="G20" s="156">
        <v>113.67250932715045</v>
      </c>
      <c r="H20" s="156">
        <v>24</v>
      </c>
      <c r="I20" s="156">
        <v>24.98410061040715</v>
      </c>
      <c r="J20" s="156">
        <v>56</v>
      </c>
      <c r="K20" s="156">
        <v>60.575012587487521</v>
      </c>
      <c r="L20" s="156">
        <f t="shared" si="6"/>
        <v>327.10000000000002</v>
      </c>
      <c r="M20" s="156">
        <f t="shared" si="6"/>
        <v>347.79736369426837</v>
      </c>
    </row>
    <row r="21" ht="16.149999999999999" customHeight="1">
      <c r="B21" s="155" t="s">
        <v>538</v>
      </c>
      <c r="C21" s="153" t="s">
        <v>522</v>
      </c>
      <c r="D21" s="156">
        <v>0</v>
      </c>
      <c r="E21" s="156">
        <v>0</v>
      </c>
      <c r="F21" s="156">
        <v>0</v>
      </c>
      <c r="G21" s="156">
        <v>0</v>
      </c>
      <c r="H21" s="156">
        <v>0</v>
      </c>
      <c r="I21" s="156">
        <v>0</v>
      </c>
      <c r="J21" s="156">
        <v>0</v>
      </c>
      <c r="K21" s="156">
        <v>0</v>
      </c>
      <c r="L21" s="156">
        <f t="shared" si="6"/>
        <v>0</v>
      </c>
      <c r="M21" s="156">
        <f t="shared" si="6"/>
        <v>0</v>
      </c>
    </row>
    <row r="22" ht="16.149999999999999" customHeight="1">
      <c r="B22" s="155" t="s">
        <v>539</v>
      </c>
      <c r="C22" s="153" t="s">
        <v>522</v>
      </c>
      <c r="D22" s="156">
        <v>0</v>
      </c>
      <c r="E22" s="156">
        <v>0</v>
      </c>
      <c r="F22" s="156">
        <v>0</v>
      </c>
      <c r="G22" s="156">
        <v>0</v>
      </c>
      <c r="H22" s="156">
        <v>0</v>
      </c>
      <c r="I22" s="156">
        <v>0</v>
      </c>
      <c r="J22" s="156">
        <v>0</v>
      </c>
      <c r="K22" s="156">
        <v>1500</v>
      </c>
      <c r="L22" s="156">
        <f t="shared" si="6"/>
        <v>0</v>
      </c>
      <c r="M22" s="156">
        <f t="shared" si="6"/>
        <v>1500</v>
      </c>
    </row>
    <row r="23" ht="16.149999999999999" customHeight="1">
      <c r="B23" s="152" t="s">
        <v>540</v>
      </c>
      <c r="C23" s="153" t="s">
        <v>522</v>
      </c>
      <c r="D23" s="154">
        <v>623866.14356602635</v>
      </c>
      <c r="E23" s="154">
        <v>753330.86429630208</v>
      </c>
      <c r="F23" s="154">
        <v>905493.2024243779</v>
      </c>
      <c r="G23" s="154">
        <v>1153857.976076151</v>
      </c>
      <c r="H23" s="154">
        <v>131866.98042260343</v>
      </c>
      <c r="I23" s="154">
        <v>162144.76144201023</v>
      </c>
      <c r="J23" s="154">
        <v>24446</v>
      </c>
      <c r="K23" s="154">
        <v>27536.473384443641</v>
      </c>
      <c r="L23" s="154">
        <f t="shared" si="6"/>
        <v>1685672.3264130077</v>
      </c>
      <c r="M23" s="154">
        <f t="shared" si="6"/>
        <v>2096870.0751989069</v>
      </c>
    </row>
    <row r="24" ht="16.149999999999999" customHeight="1">
      <c r="B24" s="155" t="s">
        <v>541</v>
      </c>
      <c r="C24" s="153" t="s">
        <v>522</v>
      </c>
      <c r="D24" s="156">
        <v>7426.8000000000002</v>
      </c>
      <c r="E24" s="156">
        <v>8189.5548500665664</v>
      </c>
      <c r="F24" s="156">
        <v>3251</v>
      </c>
      <c r="G24" s="156">
        <v>3299.2680842814593</v>
      </c>
      <c r="H24" s="156">
        <v>3211</v>
      </c>
      <c r="I24" s="156">
        <v>3438.0899539088605</v>
      </c>
      <c r="J24" s="156">
        <v>99</v>
      </c>
      <c r="K24" s="156">
        <v>107.26240710007957</v>
      </c>
      <c r="L24" s="156">
        <f t="shared" si="6"/>
        <v>13987.799999999999</v>
      </c>
      <c r="M24" s="156">
        <f t="shared" si="6"/>
        <v>15034.175295356965</v>
      </c>
    </row>
    <row r="25" ht="16.149999999999999" customHeight="1">
      <c r="B25" s="155" t="s">
        <v>542</v>
      </c>
      <c r="C25" s="153" t="s">
        <v>522</v>
      </c>
      <c r="D25" s="156">
        <v>500573.09999999998</v>
      </c>
      <c r="E25" s="156">
        <v>743039.72453230817</v>
      </c>
      <c r="F25" s="156">
        <v>790409</v>
      </c>
      <c r="G25" s="156">
        <v>1143564.5033750627</v>
      </c>
      <c r="H25" s="156">
        <v>110239</v>
      </c>
      <c r="I25" s="156">
        <v>138501.19414203928</v>
      </c>
      <c r="J25" s="156">
        <v>0</v>
      </c>
      <c r="K25" s="156">
        <v>0</v>
      </c>
      <c r="L25" s="156">
        <f t="shared" si="6"/>
        <v>1401221.1000000001</v>
      </c>
      <c r="M25" s="156">
        <f t="shared" si="6"/>
        <v>2025105.4220494102</v>
      </c>
    </row>
    <row r="26" ht="16.149999999999999" customHeight="1">
      <c r="B26" s="155" t="s">
        <v>543</v>
      </c>
      <c r="C26" s="153" t="s">
        <v>522</v>
      </c>
      <c r="D26" s="156">
        <v>0</v>
      </c>
      <c r="E26" s="156">
        <v>0</v>
      </c>
      <c r="F26" s="156">
        <v>0</v>
      </c>
      <c r="G26" s="156">
        <v>0</v>
      </c>
      <c r="H26" s="156">
        <v>0</v>
      </c>
      <c r="I26" s="156">
        <v>0</v>
      </c>
      <c r="J26" s="156"/>
      <c r="K26" s="156"/>
      <c r="L26" s="156">
        <f t="shared" si="6"/>
        <v>0</v>
      </c>
      <c r="M26" s="156">
        <f t="shared" si="6"/>
        <v>0</v>
      </c>
    </row>
    <row r="27" ht="16.149999999999999" customHeight="1">
      <c r="B27" s="155" t="s">
        <v>544</v>
      </c>
      <c r="C27" s="153" t="s">
        <v>522</v>
      </c>
      <c r="D27" s="156">
        <v>1986</v>
      </c>
      <c r="E27" s="156">
        <v>2101.5849139273259</v>
      </c>
      <c r="F27" s="156">
        <v>7156.5</v>
      </c>
      <c r="G27" s="156">
        <v>6994.2046168069974</v>
      </c>
      <c r="H27" s="156">
        <v>18417</v>
      </c>
      <c r="I27" s="156">
        <v>20205.477346062089</v>
      </c>
      <c r="J27" s="156">
        <v>24346</v>
      </c>
      <c r="K27" s="156">
        <v>27429.210977343562</v>
      </c>
      <c r="L27" s="156">
        <f t="shared" si="6"/>
        <v>51905.5</v>
      </c>
      <c r="M27" s="156">
        <f t="shared" si="6"/>
        <v>56730.477854139972</v>
      </c>
    </row>
    <row r="28" ht="16.149999999999999" customHeight="1">
      <c r="B28" s="152" t="s">
        <v>545</v>
      </c>
      <c r="C28" s="157" t="s">
        <v>522</v>
      </c>
      <c r="D28" s="154">
        <v>849213.24356602633</v>
      </c>
      <c r="E28" s="154">
        <v>1003113.998908795</v>
      </c>
      <c r="F28" s="154">
        <v>1134031.7024243779</v>
      </c>
      <c r="G28" s="154">
        <v>1388818.0236919962</v>
      </c>
      <c r="H28" s="154">
        <v>171575.98042260343</v>
      </c>
      <c r="I28" s="154">
        <v>198923.74514382056</v>
      </c>
      <c r="J28" s="154">
        <v>218489</v>
      </c>
      <c r="K28" s="154">
        <v>272273.32473339327</v>
      </c>
      <c r="L28" s="154">
        <f t="shared" si="6"/>
        <v>2373309.9264130075</v>
      </c>
      <c r="M28" s="154">
        <f t="shared" si="6"/>
        <v>2863129.0924780052</v>
      </c>
    </row>
    <row r="29" ht="16.149999999999999" customHeight="1">
      <c r="B29" s="155" t="s">
        <v>546</v>
      </c>
      <c r="C29" s="153" t="s">
        <v>547</v>
      </c>
      <c r="D29" s="156">
        <v>1615.8182749227831</v>
      </c>
      <c r="E29" s="156">
        <v>1963.7204257353712</v>
      </c>
      <c r="F29" s="156">
        <v>1526.2142558166311</v>
      </c>
      <c r="G29" s="156">
        <v>1738.8551267901053</v>
      </c>
      <c r="H29" s="156">
        <v>1706.8748644425864</v>
      </c>
      <c r="I29" s="156">
        <v>1894.6563576374526</v>
      </c>
      <c r="J29" s="156">
        <v>159.58369121025484</v>
      </c>
      <c r="K29" s="156">
        <v>192.48161223448528</v>
      </c>
      <c r="L29" s="156">
        <v>1733.4582447762864</v>
      </c>
      <c r="M29" s="156">
        <f>M28/1414.542</f>
        <v>2024.067926210749</v>
      </c>
    </row>
    <row r="30" ht="25.899999999999999" customHeight="1">
      <c r="B30" s="155" t="s">
        <v>548</v>
      </c>
      <c r="C30" s="153"/>
      <c r="D30" s="154">
        <v>6849.8000000000002</v>
      </c>
      <c r="E30" s="154">
        <v>4162.866638433009</v>
      </c>
      <c r="F30" s="154">
        <v>18170.799999999999</v>
      </c>
      <c r="G30" s="154">
        <v>3353.3523454585093</v>
      </c>
      <c r="H30" s="154">
        <v>366</v>
      </c>
      <c r="I30" s="154">
        <v>387.70779750139371</v>
      </c>
      <c r="J30" s="154">
        <v>157393</v>
      </c>
      <c r="K30" s="154">
        <v>154551.77060014711</v>
      </c>
      <c r="L30" s="154">
        <f t="shared" si="6"/>
        <v>182779.60000000001</v>
      </c>
      <c r="M30" s="154">
        <f t="shared" si="6"/>
        <v>162455.69738154003</v>
      </c>
    </row>
    <row r="31" ht="22.149999999999999" customHeight="1">
      <c r="B31" s="155" t="s">
        <v>549</v>
      </c>
      <c r="C31" s="153" t="s">
        <v>522</v>
      </c>
      <c r="D31" s="156">
        <v>2907.5999999999999</v>
      </c>
      <c r="E31" s="156">
        <v>0</v>
      </c>
      <c r="F31" s="156">
        <v>14625.6</v>
      </c>
      <c r="G31" s="156">
        <v>0</v>
      </c>
      <c r="H31" s="156">
        <v>0</v>
      </c>
      <c r="I31" s="156">
        <v>0</v>
      </c>
      <c r="J31" s="156">
        <v>154005</v>
      </c>
      <c r="K31" s="156">
        <v>150895.13306632443</v>
      </c>
      <c r="L31" s="156">
        <f t="shared" si="6"/>
        <v>171538.20000000001</v>
      </c>
      <c r="M31" s="156">
        <f t="shared" si="6"/>
        <v>150895.13306632443</v>
      </c>
    </row>
    <row r="32" ht="16.149999999999999" customHeight="1">
      <c r="B32" s="155" t="s">
        <v>550</v>
      </c>
      <c r="C32" s="153" t="s">
        <v>522</v>
      </c>
      <c r="D32" s="156">
        <v>3942.3000000000002</v>
      </c>
      <c r="E32" s="156">
        <v>4162.866638433009</v>
      </c>
      <c r="F32" s="156">
        <v>3545.1999999999998</v>
      </c>
      <c r="G32" s="156">
        <v>3353.3523454585093</v>
      </c>
      <c r="H32" s="156">
        <v>366</v>
      </c>
      <c r="I32" s="156">
        <v>387.70779750139371</v>
      </c>
      <c r="J32" s="156">
        <v>3388</v>
      </c>
      <c r="K32" s="156">
        <v>3656.6375338226762</v>
      </c>
      <c r="L32" s="156">
        <f t="shared" si="6"/>
        <v>11241.5</v>
      </c>
      <c r="M32" s="156">
        <f t="shared" si="6"/>
        <v>11560.564315215588</v>
      </c>
    </row>
    <row r="33" ht="16.149999999999999" customHeight="1">
      <c r="B33" s="152" t="s">
        <v>551</v>
      </c>
      <c r="C33" s="153" t="s">
        <v>522</v>
      </c>
      <c r="D33" s="154">
        <v>1364.8</v>
      </c>
      <c r="E33" s="154">
        <v>556.66225232096019</v>
      </c>
      <c r="F33" s="154">
        <v>4240</v>
      </c>
      <c r="G33" s="154">
        <v>741.39807524580863</v>
      </c>
      <c r="H33" s="154">
        <v>60</v>
      </c>
      <c r="I33" s="154">
        <v>84.490806501094781</v>
      </c>
      <c r="J33" s="154">
        <v>39067</v>
      </c>
      <c r="K33" s="154">
        <v>51110.45309270767</v>
      </c>
      <c r="L33" s="154">
        <f t="shared" si="6"/>
        <v>44731.800000000003</v>
      </c>
      <c r="M33" s="154">
        <f t="shared" si="6"/>
        <v>52493.004226775534</v>
      </c>
    </row>
    <row r="34" ht="16.149999999999999" customHeight="1">
      <c r="B34" s="152" t="s">
        <v>552</v>
      </c>
      <c r="C34" s="153" t="s">
        <v>522</v>
      </c>
      <c r="D34" s="156">
        <v>11813.200000000001</v>
      </c>
      <c r="E34" s="156">
        <v>12176.954410787108</v>
      </c>
      <c r="F34" s="156">
        <v>12164.700000000001</v>
      </c>
      <c r="G34" s="156">
        <v>12341.749452026026</v>
      </c>
      <c r="H34" s="156">
        <v>3071</v>
      </c>
      <c r="I34" s="156">
        <v>3167.355092425556</v>
      </c>
      <c r="J34" s="156">
        <v>12881</v>
      </c>
      <c r="K34" s="156">
        <v>13005.58544527467</v>
      </c>
      <c r="L34" s="156">
        <f t="shared" si="6"/>
        <v>39929.900000000001</v>
      </c>
      <c r="M34" s="156">
        <f t="shared" si="6"/>
        <v>40691.64440051336</v>
      </c>
    </row>
    <row r="35" ht="48">
      <c r="B35" s="152" t="s">
        <v>553</v>
      </c>
      <c r="C35" s="153" t="s">
        <v>522</v>
      </c>
      <c r="D35" s="156"/>
      <c r="E35" s="156"/>
      <c r="F35" s="156"/>
      <c r="G35" s="156"/>
      <c r="H35" s="156"/>
      <c r="I35" s="156"/>
      <c r="J35" s="156">
        <v>-49281</v>
      </c>
      <c r="K35" s="156">
        <v>-89522.477435960071</v>
      </c>
      <c r="L35" s="156">
        <f t="shared" si="6"/>
        <v>-49281</v>
      </c>
      <c r="M35" s="156">
        <f t="shared" si="6"/>
        <v>-89522.477435960071</v>
      </c>
    </row>
    <row r="36" ht="29.449999999999999" hidden="1" customHeight="1">
      <c r="B36" s="152" t="s">
        <v>554</v>
      </c>
      <c r="C36" s="153" t="s">
        <v>522</v>
      </c>
      <c r="D36" s="156">
        <v>-113880.289258615</v>
      </c>
      <c r="E36" s="156">
        <v>-169986.016989842</v>
      </c>
      <c r="F36" s="156">
        <v>-104677.017771133</v>
      </c>
      <c r="G36" s="156">
        <v>-144528.813072369</v>
      </c>
      <c r="H36" s="156"/>
      <c r="I36" s="156"/>
      <c r="J36" s="156"/>
      <c r="K36" s="156"/>
      <c r="L36" s="156">
        <f t="shared" si="6"/>
        <v>-218557.30702974799</v>
      </c>
      <c r="M36" s="156">
        <f t="shared" si="6"/>
        <v>-314514.83006221103</v>
      </c>
    </row>
    <row r="37" ht="16.149999999999999" customHeight="1">
      <c r="B37" s="152" t="s">
        <v>555</v>
      </c>
      <c r="C37" s="153" t="s">
        <v>522</v>
      </c>
      <c r="D37" s="154">
        <v>755500.55430741142</v>
      </c>
      <c r="E37" s="154">
        <v>850173.03096166323</v>
      </c>
      <c r="F37" s="154">
        <v>1064037.484653245</v>
      </c>
      <c r="G37" s="154">
        <v>1260839.3830016847</v>
      </c>
      <c r="H37" s="154">
        <v>175096.98042260343</v>
      </c>
      <c r="I37" s="154">
        <v>202588.282940859</v>
      </c>
      <c r="J37" s="154">
        <v>378605</v>
      </c>
      <c r="K37" s="154">
        <v>402979.23144815007</v>
      </c>
      <c r="L37" s="154">
        <f t="shared" si="6"/>
        <v>2373240.01938326</v>
      </c>
      <c r="M37" s="154">
        <f t="shared" si="6"/>
        <v>2716579.9283523569</v>
      </c>
    </row>
    <row r="38" ht="28.149999999999999" customHeight="1">
      <c r="B38" s="152" t="s">
        <v>556</v>
      </c>
      <c r="C38" s="157" t="s">
        <v>522</v>
      </c>
      <c r="D38" s="154">
        <v>755500.55430741142</v>
      </c>
      <c r="E38" s="154">
        <v>850173.03096166323</v>
      </c>
      <c r="F38" s="154">
        <v>1064037</v>
      </c>
      <c r="G38" s="154">
        <v>1260839.3830016847</v>
      </c>
      <c r="H38" s="154">
        <v>175096</v>
      </c>
      <c r="I38" s="154">
        <v>202588.282940859</v>
      </c>
      <c r="J38" s="154">
        <v>828784</v>
      </c>
      <c r="K38" s="154">
        <v>897927.08128832316</v>
      </c>
      <c r="L38" s="154">
        <f t="shared" si="6"/>
        <v>2823417.5543074114</v>
      </c>
      <c r="M38" s="154">
        <f t="shared" si="6"/>
        <v>3211527.7781925299</v>
      </c>
    </row>
    <row r="39" ht="16.149999999999999" customHeight="1">
      <c r="B39" s="155" t="s">
        <v>557</v>
      </c>
      <c r="C39" s="153" t="s">
        <v>547</v>
      </c>
      <c r="D39" s="156"/>
      <c r="E39" s="156"/>
      <c r="F39" s="156"/>
      <c r="G39" s="156"/>
      <c r="H39" s="156"/>
      <c r="I39" s="156"/>
      <c r="J39" s="156"/>
      <c r="K39" s="156"/>
      <c r="L39" s="156">
        <v>2062.2199999999998</v>
      </c>
      <c r="M39" s="156">
        <f>M38/1414.542</f>
        <v>2270.3657991014265</v>
      </c>
    </row>
    <row r="40" ht="16.149999999999999" customHeight="1">
      <c r="B40" s="155" t="s">
        <v>558</v>
      </c>
      <c r="C40" s="153" t="s">
        <v>547</v>
      </c>
      <c r="D40" s="156"/>
      <c r="E40" s="156"/>
      <c r="F40" s="156"/>
      <c r="G40" s="156"/>
      <c r="H40" s="156"/>
      <c r="I40" s="156"/>
      <c r="J40" s="156"/>
      <c r="K40" s="156"/>
      <c r="L40" s="156">
        <f>L39*1.2</f>
        <v>2474.6639999999998</v>
      </c>
      <c r="M40" s="156">
        <f>M39*1.2</f>
        <v>2724.4389589217117</v>
      </c>
    </row>
    <row r="42">
      <c r="K42" s="158"/>
      <c r="M42" s="159"/>
    </row>
    <row r="43">
      <c r="D43" s="160"/>
      <c r="F43" s="160"/>
      <c r="K43" s="161"/>
      <c r="M43" s="159"/>
    </row>
  </sheetData>
  <mergeCells count="8">
    <mergeCell ref="B1:M1"/>
    <mergeCell ref="B2:B3"/>
    <mergeCell ref="C2:C3"/>
    <mergeCell ref="D2:E2"/>
    <mergeCell ref="F2:G2"/>
    <mergeCell ref="H2:I2"/>
    <mergeCell ref="J2:K2"/>
    <mergeCell ref="L2:M2"/>
  </mergeCells>
  <printOptions headings="0" gridLines="0"/>
  <pageMargins left="0.70866141732283472" right="0.17000000000000001" top="0.33000000000000002" bottom="0.17000000000000001" header="0.31496062992125984" footer="0.31496062992125984"/>
  <pageSetup paperSize="9" scale="62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theme="5" tint="0.79998168889431442"/>
    <outlinePr applyStyles="0" summaryBelow="1" summaryRight="1" showOutlineSymbols="1"/>
    <pageSetUpPr autoPageBreaks="1" fitToPage="0"/>
  </sheetPr>
  <sheetViews>
    <sheetView topLeftCell="A28" zoomScale="77" workbookViewId="0">
      <selection activeCell="B40" activeCellId="0" sqref="B40"/>
    </sheetView>
  </sheetViews>
  <sheetFormatPr defaultRowHeight="14.25"/>
  <cols>
    <col min="1" max="1" style="99" width="9.140625"/>
    <col customWidth="1" min="2" max="2" style="99" width="7.28515625"/>
    <col customWidth="1" min="3" max="3" style="99" width="34"/>
    <col customWidth="1" min="4" max="4" style="99" width="11.85546875"/>
    <col customWidth="1" min="5" max="16" style="99" width="10.28515625"/>
    <col min="17" max="17" style="99" width="9.140625"/>
    <col customWidth="1" min="18" max="18" style="99" width="10.7109375"/>
    <col min="19" max="16384" style="99" width="9.140625"/>
  </cols>
  <sheetData>
    <row r="1" ht="25.899999999999999" customHeight="1">
      <c r="B1" s="162" t="s">
        <v>51</v>
      </c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</row>
    <row r="3" ht="50.450000000000003" customHeight="1">
      <c r="B3" s="163" t="s">
        <v>1</v>
      </c>
      <c r="C3" s="147" t="s">
        <v>514</v>
      </c>
      <c r="D3" s="163" t="s">
        <v>515</v>
      </c>
      <c r="E3" s="147">
        <v>2024</v>
      </c>
      <c r="F3" s="147">
        <v>2025</v>
      </c>
      <c r="G3" s="163" t="s">
        <v>559</v>
      </c>
      <c r="H3" s="163" t="s">
        <v>560</v>
      </c>
      <c r="I3" s="163" t="s">
        <v>561</v>
      </c>
      <c r="J3" s="163">
        <v>2029</v>
      </c>
      <c r="K3" s="163">
        <v>2030</v>
      </c>
      <c r="L3" s="163">
        <v>2031</v>
      </c>
      <c r="M3" s="163">
        <v>2032</v>
      </c>
      <c r="N3" s="163">
        <v>2033</v>
      </c>
      <c r="O3" s="163">
        <v>2034</v>
      </c>
      <c r="P3" s="163">
        <v>2035</v>
      </c>
    </row>
    <row r="4" ht="15">
      <c r="B4" s="163">
        <v>1</v>
      </c>
      <c r="C4" s="164" t="s">
        <v>521</v>
      </c>
      <c r="D4" s="163" t="s">
        <v>522</v>
      </c>
      <c r="E4" s="165">
        <v>484844</v>
      </c>
      <c r="F4" s="165">
        <v>500156</v>
      </c>
      <c r="G4" s="166">
        <v>522663</v>
      </c>
      <c r="H4" s="166">
        <v>541479</v>
      </c>
      <c r="I4" s="166">
        <v>560972</v>
      </c>
      <c r="J4" s="166">
        <v>581167</v>
      </c>
      <c r="K4" s="166">
        <v>602089</v>
      </c>
      <c r="L4" s="166">
        <v>623764</v>
      </c>
      <c r="M4" s="166">
        <v>646220</v>
      </c>
      <c r="N4" s="166">
        <v>669484</v>
      </c>
      <c r="O4" s="166">
        <v>693585</v>
      </c>
      <c r="P4" s="166">
        <v>718554</v>
      </c>
    </row>
    <row r="5" ht="17.449999999999999" customHeight="1">
      <c r="B5" s="167">
        <v>2</v>
      </c>
      <c r="C5" s="144" t="s">
        <v>523</v>
      </c>
      <c r="D5" s="167" t="s">
        <v>522</v>
      </c>
      <c r="E5" s="168">
        <v>37208.555411265843</v>
      </c>
      <c r="F5" s="168">
        <v>39589.876884641679</v>
      </c>
      <c r="G5" s="169">
        <v>25658</v>
      </c>
      <c r="H5" s="169">
        <v>26582</v>
      </c>
      <c r="I5" s="169">
        <v>27539</v>
      </c>
      <c r="J5" s="169">
        <v>28530</v>
      </c>
      <c r="K5" s="169">
        <v>29557</v>
      </c>
      <c r="L5" s="169">
        <v>30621</v>
      </c>
      <c r="M5" s="169">
        <v>31723</v>
      </c>
      <c r="N5" s="169">
        <v>32865</v>
      </c>
      <c r="O5" s="169">
        <v>34049</v>
      </c>
      <c r="P5" s="169">
        <v>35274</v>
      </c>
    </row>
    <row r="6" ht="45">
      <c r="B6" s="167">
        <v>3</v>
      </c>
      <c r="C6" s="144" t="s">
        <v>562</v>
      </c>
      <c r="D6" s="167" t="s">
        <v>522</v>
      </c>
      <c r="E6" s="168">
        <v>79099.5</v>
      </c>
      <c r="F6" s="168">
        <v>84359.431403429451</v>
      </c>
      <c r="G6" s="169">
        <v>85270</v>
      </c>
      <c r="H6" s="169">
        <v>88340</v>
      </c>
      <c r="I6" s="169">
        <v>91520</v>
      </c>
      <c r="J6" s="169">
        <v>94815</v>
      </c>
      <c r="K6" s="169">
        <v>98228</v>
      </c>
      <c r="L6" s="169">
        <v>101764</v>
      </c>
      <c r="M6" s="169">
        <v>105428</v>
      </c>
      <c r="N6" s="169">
        <v>109223</v>
      </c>
      <c r="O6" s="169">
        <v>113155</v>
      </c>
      <c r="P6" s="169">
        <v>117229</v>
      </c>
    </row>
    <row r="7" ht="17.449999999999999" customHeight="1">
      <c r="B7" s="167">
        <v>4</v>
      </c>
      <c r="C7" s="144" t="s">
        <v>525</v>
      </c>
      <c r="D7" s="167" t="s">
        <v>522</v>
      </c>
      <c r="E7" s="168">
        <v>277799.29999999999</v>
      </c>
      <c r="F7" s="168">
        <v>307893.39499135851</v>
      </c>
      <c r="G7" s="170">
        <v>299468</v>
      </c>
      <c r="H7" s="170">
        <v>310249</v>
      </c>
      <c r="I7" s="170">
        <v>321418</v>
      </c>
      <c r="J7" s="170">
        <v>353238</v>
      </c>
      <c r="K7" s="170">
        <v>365954</v>
      </c>
      <c r="L7" s="170">
        <v>379129</v>
      </c>
      <c r="M7" s="170">
        <v>392777</v>
      </c>
      <c r="N7" s="170">
        <v>406917</v>
      </c>
      <c r="O7" s="170">
        <v>421566</v>
      </c>
      <c r="P7" s="170">
        <v>436743</v>
      </c>
    </row>
    <row r="8" ht="60">
      <c r="B8" s="167">
        <v>5</v>
      </c>
      <c r="C8" s="144" t="s">
        <v>526</v>
      </c>
      <c r="D8" s="167" t="s">
        <v>522</v>
      </c>
      <c r="E8" s="168">
        <v>7565.2999999999993</v>
      </c>
      <c r="F8" s="168">
        <v>8074.7143200241699</v>
      </c>
      <c r="G8" s="169">
        <v>8154</v>
      </c>
      <c r="H8" s="169">
        <v>8448</v>
      </c>
      <c r="I8" s="169">
        <v>8752</v>
      </c>
      <c r="J8" s="169">
        <v>9067</v>
      </c>
      <c r="K8" s="169">
        <v>9393</v>
      </c>
      <c r="L8" s="169">
        <v>9731</v>
      </c>
      <c r="M8" s="169">
        <v>10082</v>
      </c>
      <c r="N8" s="169">
        <v>10445</v>
      </c>
      <c r="O8" s="169">
        <v>10821</v>
      </c>
      <c r="P8" s="169">
        <v>11210</v>
      </c>
    </row>
    <row r="9" ht="45">
      <c r="B9" s="167">
        <v>6</v>
      </c>
      <c r="C9" s="144" t="s">
        <v>527</v>
      </c>
      <c r="D9" s="167" t="s">
        <v>522</v>
      </c>
      <c r="E9" s="168">
        <v>80228.100000000006</v>
      </c>
      <c r="F9" s="168">
        <v>85287.841711122237</v>
      </c>
      <c r="G9" s="170">
        <v>86485</v>
      </c>
      <c r="H9" s="170">
        <v>89599</v>
      </c>
      <c r="I9" s="170">
        <v>92824</v>
      </c>
      <c r="J9" s="170">
        <v>96166</v>
      </c>
      <c r="K9" s="170">
        <v>99628</v>
      </c>
      <c r="L9" s="170">
        <v>103215</v>
      </c>
      <c r="M9" s="170">
        <v>106930</v>
      </c>
      <c r="N9" s="170">
        <v>110780</v>
      </c>
      <c r="O9" s="170">
        <v>114768</v>
      </c>
      <c r="P9" s="170">
        <v>118899</v>
      </c>
    </row>
    <row r="10" ht="17.449999999999999" customHeight="1">
      <c r="B10" s="167">
        <v>7</v>
      </c>
      <c r="C10" s="144" t="s">
        <v>528</v>
      </c>
      <c r="D10" s="167" t="s">
        <v>522</v>
      </c>
      <c r="E10" s="168">
        <v>1366.0999999999999</v>
      </c>
      <c r="F10" s="168">
        <v>1450.3190279817791</v>
      </c>
      <c r="G10" s="169">
        <v>1472</v>
      </c>
      <c r="H10" s="169">
        <v>1525</v>
      </c>
      <c r="I10" s="169">
        <v>1580</v>
      </c>
      <c r="J10" s="169">
        <v>1637</v>
      </c>
      <c r="K10" s="169">
        <v>1696</v>
      </c>
      <c r="L10" s="169">
        <v>1757</v>
      </c>
      <c r="M10" s="169">
        <v>1820</v>
      </c>
      <c r="N10" s="169">
        <v>1886</v>
      </c>
      <c r="O10" s="169">
        <v>1954</v>
      </c>
      <c r="P10" s="169">
        <v>2024</v>
      </c>
    </row>
    <row r="11" ht="17.449999999999999" customHeight="1">
      <c r="B11" s="167">
        <v>8</v>
      </c>
      <c r="C11" s="144" t="s">
        <v>529</v>
      </c>
      <c r="D11" s="167" t="s">
        <v>522</v>
      </c>
      <c r="E11" s="168">
        <v>1577</v>
      </c>
      <c r="F11" s="168">
        <v>1682.5337020844704</v>
      </c>
      <c r="G11" s="169">
        <v>1700</v>
      </c>
      <c r="H11" s="169">
        <v>1761</v>
      </c>
      <c r="I11" s="169">
        <v>1825</v>
      </c>
      <c r="J11" s="169">
        <v>1891</v>
      </c>
      <c r="K11" s="169">
        <v>1959</v>
      </c>
      <c r="L11" s="169">
        <v>2029</v>
      </c>
      <c r="M11" s="169">
        <v>2102</v>
      </c>
      <c r="N11" s="169">
        <v>2178</v>
      </c>
      <c r="O11" s="169">
        <v>2256</v>
      </c>
      <c r="P11" s="169">
        <v>2337</v>
      </c>
    </row>
    <row r="12" ht="17.449999999999999" customHeight="1">
      <c r="B12" s="163">
        <v>9</v>
      </c>
      <c r="C12" s="164" t="s">
        <v>530</v>
      </c>
      <c r="D12" s="163" t="s">
        <v>522</v>
      </c>
      <c r="E12" s="171">
        <v>202792.60000000001</v>
      </c>
      <c r="F12" s="171">
        <v>237920.9052384558</v>
      </c>
      <c r="G12" s="172">
        <v>205010</v>
      </c>
      <c r="H12" s="172">
        <v>212390</v>
      </c>
      <c r="I12" s="172">
        <v>220036</v>
      </c>
      <c r="J12" s="172">
        <v>227957</v>
      </c>
      <c r="K12" s="172">
        <v>236164</v>
      </c>
      <c r="L12" s="172">
        <v>244666</v>
      </c>
      <c r="M12" s="172">
        <v>253474</v>
      </c>
      <c r="N12" s="172">
        <v>262599</v>
      </c>
      <c r="O12" s="172">
        <v>272052</v>
      </c>
      <c r="P12" s="172">
        <v>281846</v>
      </c>
    </row>
    <row r="13" ht="17.449999999999999" customHeight="1">
      <c r="B13" s="167">
        <v>10</v>
      </c>
      <c r="C13" s="144" t="s">
        <v>531</v>
      </c>
      <c r="D13" s="167" t="s">
        <v>522</v>
      </c>
      <c r="E13" s="168">
        <v>26260.200000000001</v>
      </c>
      <c r="F13" s="168">
        <v>29263.454939592812</v>
      </c>
      <c r="G13" s="169">
        <v>25004</v>
      </c>
      <c r="H13" s="169">
        <v>26130</v>
      </c>
      <c r="I13" s="169">
        <v>27305</v>
      </c>
      <c r="J13" s="169">
        <v>28534</v>
      </c>
      <c r="K13" s="169">
        <v>29818</v>
      </c>
      <c r="L13" s="169">
        <v>31160</v>
      </c>
      <c r="M13" s="169">
        <v>32562</v>
      </c>
      <c r="N13" s="169">
        <v>34027</v>
      </c>
      <c r="O13" s="169">
        <v>35559</v>
      </c>
      <c r="P13" s="169">
        <v>37159</v>
      </c>
    </row>
    <row r="14" ht="17.449999999999999" customHeight="1">
      <c r="B14" s="167">
        <v>11</v>
      </c>
      <c r="C14" s="144" t="s">
        <v>532</v>
      </c>
      <c r="D14" s="167" t="s">
        <v>522</v>
      </c>
      <c r="E14" s="168">
        <v>380</v>
      </c>
      <c r="F14" s="168">
        <v>387.91351451800767</v>
      </c>
      <c r="G14" s="167">
        <v>399</v>
      </c>
      <c r="H14" s="167">
        <v>417</v>
      </c>
      <c r="I14" s="167">
        <v>436</v>
      </c>
      <c r="J14" s="167">
        <v>456</v>
      </c>
      <c r="K14" s="167">
        <v>476</v>
      </c>
      <c r="L14" s="167">
        <v>498</v>
      </c>
      <c r="M14" s="167">
        <v>520</v>
      </c>
      <c r="N14" s="167">
        <v>544</v>
      </c>
      <c r="O14" s="167">
        <v>568</v>
      </c>
      <c r="P14" s="167">
        <v>594</v>
      </c>
    </row>
    <row r="15" ht="17.449999999999999" customHeight="1">
      <c r="B15" s="167">
        <v>12</v>
      </c>
      <c r="C15" s="144" t="s">
        <v>533</v>
      </c>
      <c r="D15" s="167" t="s">
        <v>522</v>
      </c>
      <c r="E15" s="168">
        <v>87.800000000000011</v>
      </c>
      <c r="F15" s="168">
        <v>85.94090008670203</v>
      </c>
      <c r="G15" s="167">
        <v>92</v>
      </c>
      <c r="H15" s="167">
        <v>97</v>
      </c>
      <c r="I15" s="167">
        <v>101</v>
      </c>
      <c r="J15" s="167">
        <v>106</v>
      </c>
      <c r="K15" s="167">
        <v>110</v>
      </c>
      <c r="L15" s="167">
        <v>115</v>
      </c>
      <c r="M15" s="167">
        <v>120</v>
      </c>
      <c r="N15" s="167">
        <v>126</v>
      </c>
      <c r="O15" s="167">
        <v>132</v>
      </c>
      <c r="P15" s="167">
        <v>137</v>
      </c>
    </row>
    <row r="16" ht="17.449999999999999" customHeight="1">
      <c r="B16" s="167">
        <v>13</v>
      </c>
      <c r="C16" s="144" t="s">
        <v>563</v>
      </c>
      <c r="D16" s="167" t="s">
        <v>522</v>
      </c>
      <c r="E16" s="168">
        <v>83894.699999999997</v>
      </c>
      <c r="F16" s="168">
        <v>94486.764067156721</v>
      </c>
      <c r="G16" s="170">
        <v>90959</v>
      </c>
      <c r="H16" s="170">
        <v>95052</v>
      </c>
      <c r="I16" s="170">
        <v>99329</v>
      </c>
      <c r="J16" s="170">
        <v>103799</v>
      </c>
      <c r="K16" s="170">
        <v>108470</v>
      </c>
      <c r="L16" s="170">
        <v>113351</v>
      </c>
      <c r="M16" s="170">
        <v>118452</v>
      </c>
      <c r="N16" s="170">
        <v>123782</v>
      </c>
      <c r="O16" s="170">
        <v>129353</v>
      </c>
      <c r="P16" s="170">
        <v>135173</v>
      </c>
    </row>
    <row r="17" ht="30">
      <c r="B17" s="167">
        <v>14</v>
      </c>
      <c r="C17" s="144" t="s">
        <v>535</v>
      </c>
      <c r="D17" s="167" t="s">
        <v>522</v>
      </c>
      <c r="E17" s="168">
        <v>87627.600000000006</v>
      </c>
      <c r="F17" s="168">
        <v>109541.85734514394</v>
      </c>
      <c r="G17" s="169">
        <v>83611</v>
      </c>
      <c r="H17" s="169">
        <v>87374</v>
      </c>
      <c r="I17" s="169">
        <v>91306</v>
      </c>
      <c r="J17" s="169">
        <v>95414</v>
      </c>
      <c r="K17" s="169">
        <v>99708</v>
      </c>
      <c r="L17" s="169">
        <v>104195</v>
      </c>
      <c r="M17" s="169">
        <v>108884</v>
      </c>
      <c r="N17" s="169">
        <v>113783</v>
      </c>
      <c r="O17" s="169">
        <v>118904</v>
      </c>
      <c r="P17" s="169">
        <v>124254</v>
      </c>
    </row>
    <row r="18" ht="17.449999999999999" customHeight="1">
      <c r="B18" s="167">
        <v>15</v>
      </c>
      <c r="C18" s="144" t="s">
        <v>528</v>
      </c>
      <c r="D18" s="167" t="s">
        <v>522</v>
      </c>
      <c r="E18" s="168">
        <v>26.600000000000001</v>
      </c>
      <c r="F18" s="168">
        <v>26.986596680723693</v>
      </c>
      <c r="G18" s="167">
        <v>4</v>
      </c>
      <c r="H18" s="167">
        <v>4</v>
      </c>
      <c r="I18" s="167">
        <v>5</v>
      </c>
      <c r="J18" s="167">
        <v>5</v>
      </c>
      <c r="K18" s="167">
        <v>5</v>
      </c>
      <c r="L18" s="167">
        <v>5</v>
      </c>
      <c r="M18" s="167">
        <v>5</v>
      </c>
      <c r="N18" s="167">
        <v>6</v>
      </c>
      <c r="O18" s="167">
        <v>6</v>
      </c>
      <c r="P18" s="167">
        <v>6</v>
      </c>
    </row>
    <row r="19" ht="17.449999999999999" customHeight="1">
      <c r="B19" s="167">
        <v>16</v>
      </c>
      <c r="C19" s="144" t="s">
        <v>536</v>
      </c>
      <c r="D19" s="167" t="s">
        <v>522</v>
      </c>
      <c r="E19" s="168">
        <v>327.10000000000002</v>
      </c>
      <c r="F19" s="168">
        <v>1847.7973636942684</v>
      </c>
      <c r="G19" s="167">
        <v>354</v>
      </c>
      <c r="H19" s="167">
        <v>370</v>
      </c>
      <c r="I19" s="167">
        <v>387</v>
      </c>
      <c r="J19" s="167">
        <v>404</v>
      </c>
      <c r="K19" s="167">
        <v>422</v>
      </c>
      <c r="L19" s="167">
        <v>441</v>
      </c>
      <c r="M19" s="167">
        <v>461</v>
      </c>
      <c r="N19" s="167">
        <v>482</v>
      </c>
      <c r="O19" s="167">
        <v>504</v>
      </c>
      <c r="P19" s="167">
        <v>526</v>
      </c>
    </row>
    <row r="20" ht="17.449999999999999" customHeight="1">
      <c r="B20" s="167">
        <v>17</v>
      </c>
      <c r="C20" s="144" t="s">
        <v>537</v>
      </c>
      <c r="D20" s="167" t="s">
        <v>522</v>
      </c>
      <c r="E20" s="168">
        <v>327.10000000000002</v>
      </c>
      <c r="F20" s="168">
        <v>347.79736369426837</v>
      </c>
      <c r="G20" s="167">
        <v>354</v>
      </c>
      <c r="H20" s="167">
        <v>370</v>
      </c>
      <c r="I20" s="167">
        <v>387</v>
      </c>
      <c r="J20" s="167">
        <v>404</v>
      </c>
      <c r="K20" s="167">
        <v>422</v>
      </c>
      <c r="L20" s="167">
        <v>441</v>
      </c>
      <c r="M20" s="167">
        <v>461</v>
      </c>
      <c r="N20" s="167">
        <v>482</v>
      </c>
      <c r="O20" s="167">
        <v>504</v>
      </c>
      <c r="P20" s="167">
        <v>526</v>
      </c>
    </row>
    <row r="21" ht="17.449999999999999" customHeight="1">
      <c r="B21" s="167">
        <v>18</v>
      </c>
      <c r="C21" s="144" t="s">
        <v>538</v>
      </c>
      <c r="D21" s="167" t="s">
        <v>522</v>
      </c>
      <c r="E21" s="168">
        <v>0</v>
      </c>
      <c r="F21" s="168">
        <v>0</v>
      </c>
      <c r="G21" s="167">
        <v>0</v>
      </c>
      <c r="H21" s="167">
        <v>0</v>
      </c>
      <c r="I21" s="167">
        <v>0</v>
      </c>
      <c r="J21" s="167">
        <v>0</v>
      </c>
      <c r="K21" s="167">
        <v>0</v>
      </c>
      <c r="L21" s="167">
        <v>0</v>
      </c>
      <c r="M21" s="167">
        <v>0</v>
      </c>
      <c r="N21" s="167">
        <v>0</v>
      </c>
      <c r="O21" s="167">
        <v>0</v>
      </c>
      <c r="P21" s="167">
        <v>0</v>
      </c>
    </row>
    <row r="22" ht="17.449999999999999" customHeight="1">
      <c r="B22" s="167">
        <v>19</v>
      </c>
      <c r="C22" s="144" t="s">
        <v>539</v>
      </c>
      <c r="D22" s="167" t="s">
        <v>522</v>
      </c>
      <c r="E22" s="168">
        <v>0</v>
      </c>
      <c r="F22" s="168">
        <v>1500</v>
      </c>
      <c r="G22" s="167">
        <v>0</v>
      </c>
      <c r="H22" s="167">
        <v>0</v>
      </c>
      <c r="I22" s="167">
        <v>0</v>
      </c>
      <c r="J22" s="167">
        <v>0</v>
      </c>
      <c r="K22" s="167">
        <v>0</v>
      </c>
      <c r="L22" s="167">
        <v>0</v>
      </c>
      <c r="M22" s="167">
        <v>0</v>
      </c>
      <c r="N22" s="167">
        <v>0</v>
      </c>
      <c r="O22" s="167">
        <v>0</v>
      </c>
      <c r="P22" s="167">
        <v>0</v>
      </c>
    </row>
    <row r="23" ht="17.449999999999999" customHeight="1">
      <c r="B23" s="163">
        <v>20</v>
      </c>
      <c r="C23" s="164" t="s">
        <v>540</v>
      </c>
      <c r="D23" s="163" t="s">
        <v>522</v>
      </c>
      <c r="E23" s="171">
        <v>1685672.3264130077</v>
      </c>
      <c r="F23" s="171">
        <v>2096870.0751989069</v>
      </c>
      <c r="G23" s="172">
        <v>1678438</v>
      </c>
      <c r="H23" s="172">
        <v>1759003</v>
      </c>
      <c r="I23" s="172">
        <v>1843435</v>
      </c>
      <c r="J23" s="172">
        <v>2290859</v>
      </c>
      <c r="K23" s="172">
        <v>2400820</v>
      </c>
      <c r="L23" s="172">
        <v>2516059</v>
      </c>
      <c r="M23" s="172">
        <v>2636830</v>
      </c>
      <c r="N23" s="172">
        <v>2763398</v>
      </c>
      <c r="O23" s="172">
        <v>2896041</v>
      </c>
      <c r="P23" s="172">
        <v>3035051</v>
      </c>
    </row>
    <row r="24" ht="17.449999999999999" customHeight="1">
      <c r="B24" s="167">
        <v>21</v>
      </c>
      <c r="C24" s="144" t="s">
        <v>541</v>
      </c>
      <c r="D24" s="167" t="s">
        <v>522</v>
      </c>
      <c r="E24" s="168">
        <v>13987.799999999999</v>
      </c>
      <c r="F24" s="168">
        <v>15034.175295356965</v>
      </c>
      <c r="G24" s="169">
        <v>15276</v>
      </c>
      <c r="H24" s="169">
        <v>16009</v>
      </c>
      <c r="I24" s="169">
        <v>16777</v>
      </c>
      <c r="J24" s="169">
        <v>18119</v>
      </c>
      <c r="K24" s="169">
        <v>18989</v>
      </c>
      <c r="L24" s="169">
        <v>19901</v>
      </c>
      <c r="M24" s="169">
        <v>20856</v>
      </c>
      <c r="N24" s="169">
        <v>21857</v>
      </c>
      <c r="O24" s="169">
        <v>22906</v>
      </c>
      <c r="P24" s="169">
        <v>24006</v>
      </c>
    </row>
    <row r="25" ht="30">
      <c r="B25" s="167">
        <v>22</v>
      </c>
      <c r="C25" s="144" t="s">
        <v>542</v>
      </c>
      <c r="D25" s="167" t="s">
        <v>522</v>
      </c>
      <c r="E25" s="168">
        <v>1401221.1000000001</v>
      </c>
      <c r="F25" s="168">
        <v>2025105.4220494102</v>
      </c>
      <c r="G25" s="169">
        <v>1606480</v>
      </c>
      <c r="H25" s="169">
        <v>1683591</v>
      </c>
      <c r="I25" s="169">
        <v>1764404</v>
      </c>
      <c r="J25" s="169">
        <v>2205505</v>
      </c>
      <c r="K25" s="169">
        <v>2311369</v>
      </c>
      <c r="L25" s="169">
        <v>2422315</v>
      </c>
      <c r="M25" s="169">
        <v>2538586</v>
      </c>
      <c r="N25" s="169">
        <v>2660438</v>
      </c>
      <c r="O25" s="169">
        <v>2788139</v>
      </c>
      <c r="P25" s="169">
        <v>2921969</v>
      </c>
    </row>
    <row r="26" ht="17.449999999999999" customHeight="1">
      <c r="B26" s="167">
        <v>23</v>
      </c>
      <c r="C26" s="144" t="s">
        <v>543</v>
      </c>
      <c r="D26" s="167" t="s">
        <v>522</v>
      </c>
      <c r="E26" s="168">
        <v>0</v>
      </c>
      <c r="F26" s="168">
        <v>0</v>
      </c>
      <c r="G26" s="167">
        <v>0</v>
      </c>
      <c r="H26" s="167">
        <v>0</v>
      </c>
      <c r="I26" s="167">
        <v>0</v>
      </c>
      <c r="J26" s="167">
        <v>0</v>
      </c>
      <c r="K26" s="167">
        <v>0</v>
      </c>
      <c r="L26" s="167">
        <v>0</v>
      </c>
      <c r="M26" s="167">
        <v>0</v>
      </c>
      <c r="N26" s="167">
        <v>0</v>
      </c>
      <c r="O26" s="167">
        <v>0</v>
      </c>
      <c r="P26" s="167">
        <v>0</v>
      </c>
    </row>
    <row r="27" ht="17.449999999999999" customHeight="1">
      <c r="B27" s="167">
        <v>24</v>
      </c>
      <c r="C27" s="144" t="s">
        <v>544</v>
      </c>
      <c r="D27" s="167" t="s">
        <v>522</v>
      </c>
      <c r="E27" s="168">
        <v>51905.5</v>
      </c>
      <c r="F27" s="168">
        <v>56730.477854139972</v>
      </c>
      <c r="G27" s="169">
        <v>56682</v>
      </c>
      <c r="H27" s="169">
        <v>59403</v>
      </c>
      <c r="I27" s="169">
        <v>62254</v>
      </c>
      <c r="J27" s="169">
        <v>67235</v>
      </c>
      <c r="K27" s="169">
        <v>70462</v>
      </c>
      <c r="L27" s="169">
        <v>73844</v>
      </c>
      <c r="M27" s="169">
        <v>77388</v>
      </c>
      <c r="N27" s="169">
        <v>81103</v>
      </c>
      <c r="O27" s="169">
        <v>84996</v>
      </c>
      <c r="P27" s="169">
        <v>89076</v>
      </c>
    </row>
    <row r="28" ht="17.449999999999999" customHeight="1">
      <c r="B28" s="167">
        <v>25</v>
      </c>
      <c r="C28" s="144" t="s">
        <v>545</v>
      </c>
      <c r="D28" s="167" t="s">
        <v>564</v>
      </c>
      <c r="E28" s="171">
        <v>2373309.9264130075</v>
      </c>
      <c r="F28" s="171">
        <v>2863129.0924780052</v>
      </c>
      <c r="G28" s="172">
        <v>2406111</v>
      </c>
      <c r="H28" s="172">
        <v>2512872</v>
      </c>
      <c r="I28" s="172">
        <v>2624443</v>
      </c>
      <c r="J28" s="172">
        <v>3099983</v>
      </c>
      <c r="K28" s="172">
        <v>3239073</v>
      </c>
      <c r="L28" s="172">
        <v>3384489</v>
      </c>
      <c r="M28" s="172">
        <v>3536523</v>
      </c>
      <c r="N28" s="172">
        <v>3695480</v>
      </c>
      <c r="O28" s="172">
        <v>3861678</v>
      </c>
      <c r="P28" s="172">
        <v>4035451</v>
      </c>
    </row>
    <row r="29" ht="17.449999999999999" customHeight="1">
      <c r="B29" s="167">
        <v>26</v>
      </c>
      <c r="C29" s="144" t="s">
        <v>546</v>
      </c>
      <c r="D29" s="167" t="s">
        <v>547</v>
      </c>
      <c r="E29" s="168">
        <v>1733.4582447762864</v>
      </c>
      <c r="F29" s="168">
        <v>2024.067926210749</v>
      </c>
      <c r="G29" s="169">
        <v>1616</v>
      </c>
      <c r="H29" s="169">
        <v>1666</v>
      </c>
      <c r="I29" s="169">
        <v>1733</v>
      </c>
      <c r="J29" s="169">
        <v>2022</v>
      </c>
      <c r="K29" s="169">
        <v>2106</v>
      </c>
      <c r="L29" s="169">
        <v>2186</v>
      </c>
      <c r="M29" s="169">
        <v>2276</v>
      </c>
      <c r="N29" s="169">
        <v>2371</v>
      </c>
      <c r="O29" s="169">
        <v>2475</v>
      </c>
      <c r="P29" s="169">
        <v>2586</v>
      </c>
    </row>
    <row r="30" ht="45">
      <c r="B30" s="163">
        <v>28</v>
      </c>
      <c r="C30" s="164" t="s">
        <v>548</v>
      </c>
      <c r="D30" s="167" t="s">
        <v>522</v>
      </c>
      <c r="E30" s="171">
        <v>182779.60000000001</v>
      </c>
      <c r="F30" s="171">
        <v>162455.69738154003</v>
      </c>
      <c r="G30" s="172">
        <v>216530</v>
      </c>
      <c r="H30" s="172">
        <v>226057</v>
      </c>
      <c r="I30" s="172">
        <v>236004</v>
      </c>
      <c r="J30" s="172">
        <v>254884</v>
      </c>
      <c r="K30" s="172">
        <v>266099</v>
      </c>
      <c r="L30" s="172">
        <v>277807</v>
      </c>
      <c r="M30" s="172">
        <v>290031</v>
      </c>
      <c r="N30" s="172">
        <v>302792</v>
      </c>
      <c r="O30" s="172">
        <v>316115</v>
      </c>
      <c r="P30" s="172">
        <v>330024</v>
      </c>
    </row>
    <row r="31" ht="30">
      <c r="B31" s="167">
        <v>29</v>
      </c>
      <c r="C31" s="144" t="s">
        <v>549</v>
      </c>
      <c r="D31" s="167" t="s">
        <v>564</v>
      </c>
      <c r="E31" s="168">
        <v>171538.20000000001</v>
      </c>
      <c r="F31" s="168">
        <v>150895.13306632443</v>
      </c>
      <c r="G31" s="169">
        <v>204423</v>
      </c>
      <c r="H31" s="169">
        <v>213417</v>
      </c>
      <c r="I31" s="169">
        <v>222807</v>
      </c>
      <c r="J31" s="169">
        <v>240632</v>
      </c>
      <c r="K31" s="169">
        <v>251220</v>
      </c>
      <c r="L31" s="169">
        <v>262274</v>
      </c>
      <c r="M31" s="169">
        <v>273814</v>
      </c>
      <c r="N31" s="169">
        <v>285861</v>
      </c>
      <c r="O31" s="169">
        <v>298439</v>
      </c>
      <c r="P31" s="169">
        <v>311571</v>
      </c>
    </row>
    <row r="32" ht="15">
      <c r="B32" s="167">
        <v>30</v>
      </c>
      <c r="C32" s="144" t="s">
        <v>550</v>
      </c>
      <c r="D32" s="167" t="s">
        <v>522</v>
      </c>
      <c r="E32" s="168">
        <v>11241.5</v>
      </c>
      <c r="F32" s="168">
        <v>11560.564315215588</v>
      </c>
      <c r="G32" s="169">
        <v>12107</v>
      </c>
      <c r="H32" s="169">
        <v>12640</v>
      </c>
      <c r="I32" s="169">
        <v>13196</v>
      </c>
      <c r="J32" s="169">
        <v>14252</v>
      </c>
      <c r="K32" s="169">
        <v>14879</v>
      </c>
      <c r="L32" s="169">
        <v>15534</v>
      </c>
      <c r="M32" s="169">
        <v>16217</v>
      </c>
      <c r="N32" s="169">
        <v>16931</v>
      </c>
      <c r="O32" s="169">
        <v>17676</v>
      </c>
      <c r="P32" s="169">
        <v>18453</v>
      </c>
    </row>
    <row r="33" ht="17.449999999999999" customHeight="1">
      <c r="B33" s="163">
        <v>32</v>
      </c>
      <c r="C33" s="164" t="s">
        <v>551</v>
      </c>
      <c r="D33" s="163" t="s">
        <v>522</v>
      </c>
      <c r="E33" s="171">
        <v>44731.800000000003</v>
      </c>
      <c r="F33" s="171">
        <v>52493.004226775534</v>
      </c>
      <c r="G33" s="172">
        <v>51794</v>
      </c>
      <c r="H33" s="172">
        <v>53866</v>
      </c>
      <c r="I33" s="172">
        <v>56020</v>
      </c>
      <c r="J33" s="172">
        <v>58261</v>
      </c>
      <c r="K33" s="172">
        <v>60592</v>
      </c>
      <c r="L33" s="172">
        <v>63015</v>
      </c>
      <c r="M33" s="172">
        <v>65536</v>
      </c>
      <c r="N33" s="172">
        <v>68157</v>
      </c>
      <c r="O33" s="172">
        <v>70884</v>
      </c>
      <c r="P33" s="172">
        <v>73719</v>
      </c>
    </row>
    <row r="34" ht="17.449999999999999" customHeight="1">
      <c r="B34" s="163">
        <v>33</v>
      </c>
      <c r="C34" s="164" t="s">
        <v>552</v>
      </c>
      <c r="D34" s="163" t="s">
        <v>522</v>
      </c>
      <c r="E34" s="171">
        <v>39929.900000000001</v>
      </c>
      <c r="F34" s="171">
        <v>40691.64440051336</v>
      </c>
      <c r="G34" s="172">
        <v>42320</v>
      </c>
      <c r="H34" s="172">
        <v>44012</v>
      </c>
      <c r="I34" s="172">
        <v>45773</v>
      </c>
      <c r="J34" s="172">
        <v>47604</v>
      </c>
      <c r="K34" s="172">
        <v>49508</v>
      </c>
      <c r="L34" s="172">
        <v>51488</v>
      </c>
      <c r="M34" s="172">
        <v>53548</v>
      </c>
      <c r="N34" s="172">
        <v>55690</v>
      </c>
      <c r="O34" s="172">
        <v>57917</v>
      </c>
      <c r="P34" s="172">
        <v>60234</v>
      </c>
    </row>
    <row r="35" ht="75">
      <c r="B35" s="163">
        <v>34</v>
      </c>
      <c r="C35" s="144" t="s">
        <v>553</v>
      </c>
      <c r="D35" s="163" t="s">
        <v>522</v>
      </c>
      <c r="E35" s="171">
        <v>-49281</v>
      </c>
      <c r="F35" s="171">
        <v>-89522.477435960071</v>
      </c>
      <c r="G35" s="163"/>
      <c r="H35" s="163"/>
      <c r="I35" s="163"/>
      <c r="J35" s="163"/>
      <c r="K35" s="163"/>
      <c r="L35" s="163"/>
      <c r="M35" s="163"/>
      <c r="N35" s="163"/>
      <c r="O35" s="163"/>
      <c r="P35" s="163"/>
    </row>
    <row r="36" ht="23.449999999999999" customHeight="1">
      <c r="B36" s="163">
        <v>35</v>
      </c>
      <c r="C36" s="164" t="s">
        <v>555</v>
      </c>
      <c r="D36" s="163" t="s">
        <v>522</v>
      </c>
      <c r="E36" s="171">
        <v>2373240.01938326</v>
      </c>
      <c r="F36" s="171">
        <v>2716579.9283523569</v>
      </c>
      <c r="G36" s="172">
        <v>2716754</v>
      </c>
      <c r="H36" s="172">
        <v>2836807</v>
      </c>
      <c r="I36" s="172">
        <v>2962240</v>
      </c>
      <c r="J36" s="172">
        <v>3460732</v>
      </c>
      <c r="K36" s="172">
        <v>3615271</v>
      </c>
      <c r="L36" s="172">
        <v>3776800</v>
      </c>
      <c r="M36" s="172">
        <v>3945638</v>
      </c>
      <c r="N36" s="172">
        <v>4122120</v>
      </c>
      <c r="O36" s="172">
        <v>4306594</v>
      </c>
      <c r="P36" s="172">
        <v>4499428</v>
      </c>
    </row>
    <row r="37" ht="30">
      <c r="B37" s="163">
        <v>36</v>
      </c>
      <c r="C37" s="164" t="s">
        <v>556</v>
      </c>
      <c r="D37" s="163" t="s">
        <v>522</v>
      </c>
      <c r="E37" s="171">
        <v>2823417.5543074114</v>
      </c>
      <c r="F37" s="171">
        <v>3211527.7781925299</v>
      </c>
      <c r="G37" s="172">
        <v>3220544</v>
      </c>
      <c r="H37" s="172">
        <v>3360748</v>
      </c>
      <c r="I37" s="172">
        <v>3507139</v>
      </c>
      <c r="J37" s="172">
        <v>4027427</v>
      </c>
      <c r="K37" s="172">
        <v>4204634</v>
      </c>
      <c r="L37" s="172">
        <v>4389737</v>
      </c>
      <c r="M37" s="172">
        <v>4583092</v>
      </c>
      <c r="N37" s="172">
        <v>4785072</v>
      </c>
      <c r="O37" s="172">
        <v>4996065</v>
      </c>
      <c r="P37" s="172">
        <v>5216478</v>
      </c>
    </row>
    <row r="38" ht="17.449999999999999" customHeight="1">
      <c r="B38" s="167">
        <v>37</v>
      </c>
      <c r="C38" s="144" t="s">
        <v>557</v>
      </c>
      <c r="D38" s="167" t="s">
        <v>547</v>
      </c>
      <c r="E38" s="173">
        <v>2062.2199999999998</v>
      </c>
      <c r="F38" s="173">
        <v>2270.3657991014265</v>
      </c>
      <c r="G38" s="174">
        <v>2353.1799999999998</v>
      </c>
      <c r="H38" s="174">
        <v>2458.9499999999998</v>
      </c>
      <c r="I38" s="174">
        <v>2539.3499999999999</v>
      </c>
      <c r="J38" s="174">
        <v>2626.73</v>
      </c>
      <c r="K38" s="174">
        <v>2733.1900000000001</v>
      </c>
      <c r="L38" s="174">
        <v>2834.9099999999999</v>
      </c>
      <c r="M38" s="174">
        <v>2949.8000000000002</v>
      </c>
      <c r="N38" s="174">
        <v>3070.5900000000001</v>
      </c>
      <c r="O38" s="174">
        <v>3201.4899999999998</v>
      </c>
      <c r="P38" s="174">
        <v>3342.73</v>
      </c>
    </row>
    <row r="39" ht="17.449999999999999" customHeight="1">
      <c r="B39" s="167">
        <v>38</v>
      </c>
      <c r="C39" s="144" t="s">
        <v>558</v>
      </c>
      <c r="D39" s="167" t="s">
        <v>547</v>
      </c>
      <c r="E39" s="173">
        <v>2474.6639999999998</v>
      </c>
      <c r="F39" s="173">
        <v>2724.4389589217117</v>
      </c>
      <c r="G39" s="174">
        <v>2823.8200000000002</v>
      </c>
      <c r="H39" s="174">
        <v>2950.7399999999998</v>
      </c>
      <c r="I39" s="174">
        <v>3047.2199999999998</v>
      </c>
      <c r="J39" s="170">
        <v>3152</v>
      </c>
      <c r="K39" s="170">
        <v>3280</v>
      </c>
      <c r="L39" s="170">
        <v>3402</v>
      </c>
      <c r="M39" s="170">
        <v>3540</v>
      </c>
      <c r="N39" s="170">
        <v>3685</v>
      </c>
      <c r="O39" s="170">
        <v>3842</v>
      </c>
      <c r="P39" s="170">
        <v>4011</v>
      </c>
    </row>
    <row r="40" ht="19.899999999999999" customHeight="1">
      <c r="B40" s="163">
        <v>39</v>
      </c>
      <c r="C40" s="164" t="s">
        <v>565</v>
      </c>
      <c r="D40" s="163" t="s">
        <v>566</v>
      </c>
      <c r="E40" s="175">
        <v>1412.97</v>
      </c>
      <c r="F40" s="175">
        <v>1455.45</v>
      </c>
      <c r="G40" s="175">
        <v>1402.9179999999999</v>
      </c>
      <c r="H40" s="176">
        <v>1508.75</v>
      </c>
      <c r="I40" s="176">
        <v>1514.8199999999999</v>
      </c>
      <c r="J40" s="176">
        <v>1533.25</v>
      </c>
      <c r="K40" s="176">
        <v>1538.3599999999999</v>
      </c>
      <c r="L40" s="176">
        <v>1548.46</v>
      </c>
      <c r="M40" s="176">
        <v>1553.7</v>
      </c>
      <c r="N40" s="176">
        <v>1558.3599999999999</v>
      </c>
      <c r="O40" s="176">
        <v>1560.54</v>
      </c>
      <c r="P40" s="176">
        <v>1560.54</v>
      </c>
    </row>
    <row r="41" ht="52.149999999999999" customHeight="1">
      <c r="B41" s="177" t="s">
        <v>567</v>
      </c>
      <c r="C41" s="17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</row>
    <row r="43" ht="15.75">
      <c r="B43" s="178"/>
    </row>
  </sheetData>
  <mergeCells count="2">
    <mergeCell ref="B1:P1"/>
    <mergeCell ref="B41:P41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theme="5" tint="0.79998168889431442"/>
    <outlinePr applyStyles="0" summaryBelow="1" summaryRight="1" showOutlineSymbols="1"/>
    <pageSetUpPr autoPageBreaks="1" fitToPage="0"/>
  </sheetPr>
  <sheetViews>
    <sheetView topLeftCell="G1" zoomScale="66" workbookViewId="0">
      <pane ySplit="5" topLeftCell="A6" activePane="bottomLeft" state="frozen"/>
      <selection activeCell="S76" activeCellId="0" sqref="S76"/>
    </sheetView>
  </sheetViews>
  <sheetFormatPr defaultRowHeight="14.25"/>
  <cols>
    <col min="1" max="1" style="99" width="9.140625"/>
    <col customWidth="1" min="2" max="2" style="99" width="22.28515625"/>
    <col customWidth="1" min="3" max="3" style="99" width="56.28515625"/>
    <col customWidth="1" min="4" max="4" style="99" width="48.140625"/>
    <col customWidth="1" min="5" max="5" style="99" width="5.28515625"/>
    <col customWidth="1" min="6" max="6" style="99" width="4.7109375"/>
    <col customWidth="1" min="7" max="7" style="99" width="5.28515625"/>
    <col customWidth="1" min="8" max="8" style="99" width="6"/>
    <col customWidth="1" min="9" max="9" style="99" width="7.42578125"/>
    <col customWidth="1" min="10" max="10" style="99" width="6.85546875"/>
    <col customWidth="1" min="11" max="11" style="99" width="6"/>
    <col customWidth="1" min="12" max="12" style="99" width="4.85546875"/>
    <col customWidth="1" min="13" max="13" style="99" width="5.42578125"/>
    <col customWidth="1" min="14" max="14" style="99" width="4.28515625"/>
    <col customWidth="1" min="15" max="15" style="99" width="7.85546875"/>
    <col customWidth="1" min="16" max="16" style="99" width="6.28515625"/>
    <col min="17" max="24" style="99" width="9.140625"/>
    <col customWidth="1" min="25" max="36" style="99" width="5.85546875"/>
    <col min="37" max="16384" style="99" width="9.140625"/>
  </cols>
  <sheetData>
    <row r="2" ht="17.25">
      <c r="B2" s="179" t="s">
        <v>54</v>
      </c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  <c r="V2" s="179"/>
      <c r="W2" s="179"/>
      <c r="X2" s="179"/>
      <c r="Y2" s="179"/>
      <c r="Z2" s="179"/>
      <c r="AA2" s="179"/>
      <c r="AB2" s="179"/>
      <c r="AC2" s="179"/>
      <c r="AD2" s="179"/>
      <c r="AE2" s="179"/>
      <c r="AF2" s="179"/>
      <c r="AG2" s="179"/>
      <c r="AH2" s="179"/>
      <c r="AI2" s="179"/>
      <c r="AJ2" s="179"/>
    </row>
    <row r="3" ht="37.899999999999999" customHeight="1">
      <c r="B3" s="94" t="s">
        <v>568</v>
      </c>
      <c r="C3" s="94" t="s">
        <v>569</v>
      </c>
      <c r="D3" s="94" t="s">
        <v>570</v>
      </c>
      <c r="E3" s="94" t="s">
        <v>571</v>
      </c>
      <c r="F3" s="94"/>
      <c r="G3" s="94" t="s">
        <v>572</v>
      </c>
      <c r="H3" s="94"/>
      <c r="I3" s="94" t="s">
        <v>573</v>
      </c>
      <c r="J3" s="94"/>
      <c r="K3" s="94" t="s">
        <v>263</v>
      </c>
      <c r="L3" s="94"/>
      <c r="M3" s="94" t="s">
        <v>574</v>
      </c>
      <c r="N3" s="94"/>
      <c r="O3" s="94" t="s">
        <v>575</v>
      </c>
      <c r="P3" s="94"/>
      <c r="Q3" s="94" t="s">
        <v>576</v>
      </c>
      <c r="R3" s="94"/>
      <c r="S3" s="94"/>
      <c r="T3" s="94"/>
      <c r="U3" s="94"/>
      <c r="V3" s="94"/>
      <c r="W3" s="94"/>
      <c r="X3" s="94"/>
      <c r="Y3" s="94" t="s">
        <v>577</v>
      </c>
      <c r="Z3" s="94"/>
      <c r="AA3" s="94" t="s">
        <v>578</v>
      </c>
      <c r="AB3" s="94"/>
      <c r="AC3" s="94"/>
      <c r="AD3" s="94"/>
      <c r="AE3" s="94"/>
      <c r="AF3" s="94"/>
      <c r="AG3" s="94"/>
      <c r="AH3" s="94"/>
      <c r="AI3" s="180"/>
      <c r="AJ3" s="180"/>
    </row>
    <row r="4" ht="105" customHeight="1"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181" t="s">
        <v>579</v>
      </c>
      <c r="R4" s="181"/>
      <c r="S4" s="181" t="s">
        <v>580</v>
      </c>
      <c r="T4" s="181"/>
      <c r="U4" s="181" t="s">
        <v>581</v>
      </c>
      <c r="V4" s="181"/>
      <c r="W4" s="181" t="s">
        <v>582</v>
      </c>
      <c r="X4" s="181"/>
      <c r="Y4" s="181" t="s">
        <v>583</v>
      </c>
      <c r="Z4" s="181"/>
      <c r="AA4" s="181" t="s">
        <v>584</v>
      </c>
      <c r="AB4" s="181"/>
      <c r="AC4" s="181" t="s">
        <v>585</v>
      </c>
      <c r="AD4" s="181"/>
      <c r="AE4" s="181" t="s">
        <v>586</v>
      </c>
      <c r="AF4" s="181"/>
      <c r="AG4" s="181" t="s">
        <v>587</v>
      </c>
      <c r="AH4" s="181"/>
      <c r="AI4" s="181" t="s">
        <v>588</v>
      </c>
      <c r="AJ4" s="181"/>
    </row>
    <row r="5" ht="19.149999999999999" customHeight="1">
      <c r="B5" s="106" t="s">
        <v>589</v>
      </c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  <c r="AC5" s="106"/>
      <c r="AD5" s="106"/>
      <c r="AE5" s="106"/>
      <c r="AF5" s="106"/>
      <c r="AG5" s="106"/>
      <c r="AH5" s="106"/>
      <c r="AI5" s="106"/>
      <c r="AJ5" s="106"/>
    </row>
    <row r="6" ht="36">
      <c r="B6" s="94" t="s">
        <v>590</v>
      </c>
      <c r="C6" s="94" t="s">
        <v>591</v>
      </c>
      <c r="D6" s="94" t="s">
        <v>592</v>
      </c>
      <c r="E6" s="94">
        <v>19</v>
      </c>
      <c r="F6" s="94"/>
      <c r="G6" s="94">
        <v>2030</v>
      </c>
      <c r="H6" s="94"/>
      <c r="I6" s="94">
        <v>2031</v>
      </c>
      <c r="J6" s="94"/>
      <c r="K6" s="94">
        <v>50</v>
      </c>
      <c r="L6" s="94"/>
      <c r="M6" s="94" t="s">
        <v>593</v>
      </c>
      <c r="N6" s="94"/>
      <c r="O6" s="94" t="s">
        <v>594</v>
      </c>
      <c r="P6" s="94"/>
      <c r="Q6" s="112">
        <v>50.799999999999997</v>
      </c>
      <c r="R6" s="112"/>
      <c r="S6" s="112">
        <v>471.60000000000002</v>
      </c>
      <c r="T6" s="112"/>
      <c r="U6" s="112">
        <v>203.19999999999999</v>
      </c>
      <c r="V6" s="112"/>
      <c r="W6" s="112">
        <v>725.60000000000002</v>
      </c>
      <c r="X6" s="112"/>
      <c r="Y6" s="112">
        <v>870.70000000000005</v>
      </c>
      <c r="Z6" s="112"/>
      <c r="AA6" s="112">
        <v>76.200000000000003</v>
      </c>
      <c r="AB6" s="112"/>
      <c r="AC6" s="112">
        <v>707.79999999999995</v>
      </c>
      <c r="AD6" s="112"/>
      <c r="AE6" s="112">
        <v>304.89999999999998</v>
      </c>
      <c r="AF6" s="112"/>
      <c r="AG6" s="112">
        <v>1088.9000000000001</v>
      </c>
      <c r="AH6" s="112"/>
      <c r="AI6" s="112">
        <v>1306.7</v>
      </c>
      <c r="AJ6" s="112"/>
    </row>
    <row r="7" ht="36.600000000000001" customHeight="1">
      <c r="B7" s="94" t="s">
        <v>590</v>
      </c>
      <c r="C7" s="94" t="s">
        <v>595</v>
      </c>
      <c r="D7" s="94" t="s">
        <v>596</v>
      </c>
      <c r="E7" s="94">
        <v>39</v>
      </c>
      <c r="F7" s="94"/>
      <c r="G7" s="94">
        <v>2030</v>
      </c>
      <c r="H7" s="94"/>
      <c r="I7" s="94">
        <v>2031</v>
      </c>
      <c r="J7" s="94"/>
      <c r="K7" s="94">
        <v>50</v>
      </c>
      <c r="L7" s="94"/>
      <c r="M7" s="94" t="s">
        <v>593</v>
      </c>
      <c r="N7" s="94"/>
      <c r="O7" s="94" t="s">
        <v>594</v>
      </c>
      <c r="P7" s="94"/>
      <c r="Q7" s="112">
        <v>104.3</v>
      </c>
      <c r="R7" s="112"/>
      <c r="S7" s="112">
        <v>968.10000000000002</v>
      </c>
      <c r="T7" s="112"/>
      <c r="U7" s="112">
        <v>417</v>
      </c>
      <c r="V7" s="112"/>
      <c r="W7" s="112">
        <v>1489.4000000000001</v>
      </c>
      <c r="X7" s="112"/>
      <c r="Y7" s="112">
        <v>1787.3</v>
      </c>
      <c r="Z7" s="112"/>
      <c r="AA7" s="112">
        <v>156.5</v>
      </c>
      <c r="AB7" s="112"/>
      <c r="AC7" s="112">
        <v>1452.9000000000001</v>
      </c>
      <c r="AD7" s="112"/>
      <c r="AE7" s="112">
        <v>625.79999999999995</v>
      </c>
      <c r="AF7" s="112"/>
      <c r="AG7" s="112">
        <v>2235.1999999999998</v>
      </c>
      <c r="AH7" s="112"/>
      <c r="AI7" s="112">
        <v>2682.1999999999998</v>
      </c>
      <c r="AJ7" s="112"/>
    </row>
    <row r="8" ht="36.600000000000001" customHeight="1">
      <c r="B8" s="94" t="s">
        <v>590</v>
      </c>
      <c r="C8" s="94" t="s">
        <v>597</v>
      </c>
      <c r="D8" s="94" t="s">
        <v>598</v>
      </c>
      <c r="E8" s="94">
        <v>34</v>
      </c>
      <c r="F8" s="94"/>
      <c r="G8" s="94">
        <v>2031</v>
      </c>
      <c r="H8" s="94"/>
      <c r="I8" s="94">
        <v>2032</v>
      </c>
      <c r="J8" s="94"/>
      <c r="K8" s="94">
        <v>70</v>
      </c>
      <c r="L8" s="94"/>
      <c r="M8" s="94" t="s">
        <v>593</v>
      </c>
      <c r="N8" s="94"/>
      <c r="O8" s="94" t="s">
        <v>594</v>
      </c>
      <c r="P8" s="94"/>
      <c r="Q8" s="112">
        <v>105.5</v>
      </c>
      <c r="R8" s="112"/>
      <c r="S8" s="112">
        <v>979.20000000000005</v>
      </c>
      <c r="T8" s="112"/>
      <c r="U8" s="112">
        <v>421.80000000000001</v>
      </c>
      <c r="V8" s="112"/>
      <c r="W8" s="112">
        <v>1506.5</v>
      </c>
      <c r="X8" s="112"/>
      <c r="Y8" s="112">
        <v>1807.8</v>
      </c>
      <c r="Z8" s="112"/>
      <c r="AA8" s="112">
        <v>169.30000000000001</v>
      </c>
      <c r="AB8" s="112"/>
      <c r="AC8" s="112">
        <v>1572.5</v>
      </c>
      <c r="AD8" s="112"/>
      <c r="AE8" s="112">
        <v>677.39999999999998</v>
      </c>
      <c r="AF8" s="112"/>
      <c r="AG8" s="112">
        <v>2419.1999999999998</v>
      </c>
      <c r="AH8" s="112"/>
      <c r="AI8" s="112">
        <v>2903</v>
      </c>
      <c r="AJ8" s="112"/>
    </row>
    <row r="9" ht="36.600000000000001" customHeight="1">
      <c r="B9" s="94" t="s">
        <v>590</v>
      </c>
      <c r="C9" s="94" t="s">
        <v>599</v>
      </c>
      <c r="D9" s="94" t="s">
        <v>600</v>
      </c>
      <c r="E9" s="94">
        <v>13</v>
      </c>
      <c r="F9" s="94"/>
      <c r="G9" s="94">
        <v>2031</v>
      </c>
      <c r="H9" s="94"/>
      <c r="I9" s="94">
        <v>2032</v>
      </c>
      <c r="J9" s="94"/>
      <c r="K9" s="94">
        <v>50</v>
      </c>
      <c r="L9" s="94"/>
      <c r="M9" s="94" t="s">
        <v>593</v>
      </c>
      <c r="N9" s="94"/>
      <c r="O9" s="94" t="s">
        <v>594</v>
      </c>
      <c r="P9" s="94"/>
      <c r="Q9" s="112">
        <v>34.799999999999997</v>
      </c>
      <c r="R9" s="112"/>
      <c r="S9" s="112">
        <v>322.69999999999999</v>
      </c>
      <c r="T9" s="112"/>
      <c r="U9" s="112">
        <v>139</v>
      </c>
      <c r="V9" s="112"/>
      <c r="W9" s="112">
        <v>496.5</v>
      </c>
      <c r="X9" s="112"/>
      <c r="Y9" s="112">
        <v>595.79999999999995</v>
      </c>
      <c r="Z9" s="112"/>
      <c r="AA9" s="112">
        <v>55.799999999999997</v>
      </c>
      <c r="AB9" s="112"/>
      <c r="AC9" s="112">
        <v>518.20000000000005</v>
      </c>
      <c r="AD9" s="112"/>
      <c r="AE9" s="112">
        <v>223.19999999999999</v>
      </c>
      <c r="AF9" s="112"/>
      <c r="AG9" s="112">
        <v>797.20000000000005</v>
      </c>
      <c r="AH9" s="112"/>
      <c r="AI9" s="112">
        <v>956.70000000000005</v>
      </c>
      <c r="AJ9" s="112"/>
    </row>
    <row r="10" ht="36.600000000000001" customHeight="1">
      <c r="B10" s="94" t="s">
        <v>590</v>
      </c>
      <c r="C10" s="94" t="s">
        <v>601</v>
      </c>
      <c r="D10" s="94" t="s">
        <v>602</v>
      </c>
      <c r="E10" s="94">
        <v>13</v>
      </c>
      <c r="F10" s="94"/>
      <c r="G10" s="94">
        <v>2032</v>
      </c>
      <c r="H10" s="94"/>
      <c r="I10" s="94">
        <v>2033</v>
      </c>
      <c r="J10" s="94"/>
      <c r="K10" s="94">
        <v>70</v>
      </c>
      <c r="L10" s="94"/>
      <c r="M10" s="94" t="s">
        <v>593</v>
      </c>
      <c r="N10" s="94"/>
      <c r="O10" s="94" t="s">
        <v>594</v>
      </c>
      <c r="P10" s="94"/>
      <c r="Q10" s="112">
        <v>40.299999999999997</v>
      </c>
      <c r="R10" s="112"/>
      <c r="S10" s="112">
        <v>374.39999999999998</v>
      </c>
      <c r="T10" s="112"/>
      <c r="U10" s="112">
        <v>161.30000000000001</v>
      </c>
      <c r="V10" s="112"/>
      <c r="W10" s="112">
        <v>576</v>
      </c>
      <c r="X10" s="112"/>
      <c r="Y10" s="112">
        <v>691.20000000000005</v>
      </c>
      <c r="Z10" s="112"/>
      <c r="AA10" s="112">
        <v>69.299999999999997</v>
      </c>
      <c r="AB10" s="112"/>
      <c r="AC10" s="112">
        <v>643.29999999999995</v>
      </c>
      <c r="AD10" s="112"/>
      <c r="AE10" s="112">
        <v>277.10000000000002</v>
      </c>
      <c r="AF10" s="112"/>
      <c r="AG10" s="112">
        <v>989.70000000000005</v>
      </c>
      <c r="AH10" s="112"/>
      <c r="AI10" s="112">
        <v>1187.7</v>
      </c>
      <c r="AJ10" s="112"/>
    </row>
    <row r="11" ht="36.600000000000001" customHeight="1">
      <c r="B11" s="94" t="s">
        <v>603</v>
      </c>
      <c r="C11" s="94" t="s">
        <v>604</v>
      </c>
      <c r="D11" s="94" t="s">
        <v>605</v>
      </c>
      <c r="E11" s="94">
        <v>28</v>
      </c>
      <c r="F11" s="94"/>
      <c r="G11" s="94">
        <v>2032</v>
      </c>
      <c r="H11" s="94"/>
      <c r="I11" s="94">
        <v>2033</v>
      </c>
      <c r="J11" s="94"/>
      <c r="K11" s="94">
        <v>50</v>
      </c>
      <c r="L11" s="94"/>
      <c r="M11" s="94" t="s">
        <v>593</v>
      </c>
      <c r="N11" s="94"/>
      <c r="O11" s="94" t="s">
        <v>594</v>
      </c>
      <c r="P11" s="94"/>
      <c r="Q11" s="112">
        <v>74.900000000000006</v>
      </c>
      <c r="R11" s="112"/>
      <c r="S11" s="112">
        <v>695</v>
      </c>
      <c r="T11" s="112"/>
      <c r="U11" s="112">
        <v>299.39999999999998</v>
      </c>
      <c r="V11" s="112"/>
      <c r="W11" s="112">
        <v>1069.3</v>
      </c>
      <c r="X11" s="112"/>
      <c r="Y11" s="112">
        <v>1283.2</v>
      </c>
      <c r="Z11" s="112"/>
      <c r="AA11" s="112">
        <v>112.3</v>
      </c>
      <c r="AB11" s="112"/>
      <c r="AC11" s="112">
        <v>1043.0999999999999</v>
      </c>
      <c r="AD11" s="112"/>
      <c r="AE11" s="112">
        <v>449.30000000000001</v>
      </c>
      <c r="AF11" s="112"/>
      <c r="AG11" s="112">
        <v>1604.7</v>
      </c>
      <c r="AH11" s="112"/>
      <c r="AI11" s="112">
        <v>1925.7</v>
      </c>
      <c r="AJ11" s="112"/>
    </row>
    <row r="12" ht="36.600000000000001" customHeight="1">
      <c r="B12" s="94" t="s">
        <v>603</v>
      </c>
      <c r="C12" s="94" t="s">
        <v>606</v>
      </c>
      <c r="D12" s="94" t="s">
        <v>607</v>
      </c>
      <c r="E12" s="94">
        <v>35</v>
      </c>
      <c r="F12" s="94"/>
      <c r="G12" s="94">
        <v>2033</v>
      </c>
      <c r="H12" s="94"/>
      <c r="I12" s="94">
        <v>2034</v>
      </c>
      <c r="J12" s="94"/>
      <c r="K12" s="94">
        <v>50</v>
      </c>
      <c r="L12" s="94"/>
      <c r="M12" s="94" t="s">
        <v>593</v>
      </c>
      <c r="N12" s="94"/>
      <c r="O12" s="94" t="s">
        <v>594</v>
      </c>
      <c r="P12" s="94"/>
      <c r="Q12" s="112">
        <v>93.599999999999994</v>
      </c>
      <c r="R12" s="112"/>
      <c r="S12" s="112">
        <v>868.79999999999995</v>
      </c>
      <c r="T12" s="112"/>
      <c r="U12" s="112">
        <v>374.30000000000001</v>
      </c>
      <c r="V12" s="112"/>
      <c r="W12" s="112">
        <v>1336.5999999999999</v>
      </c>
      <c r="X12" s="112"/>
      <c r="Y12" s="112">
        <v>1604</v>
      </c>
      <c r="Z12" s="112"/>
      <c r="AA12" s="112">
        <v>172</v>
      </c>
      <c r="AB12" s="112"/>
      <c r="AC12" s="112">
        <v>1597.3</v>
      </c>
      <c r="AD12" s="112"/>
      <c r="AE12" s="112">
        <v>688.10000000000002</v>
      </c>
      <c r="AF12" s="112"/>
      <c r="AG12" s="112">
        <v>2457.3000000000002</v>
      </c>
      <c r="AH12" s="112"/>
      <c r="AI12" s="112">
        <v>2948.8000000000002</v>
      </c>
      <c r="AJ12" s="112"/>
    </row>
    <row r="13" ht="36.600000000000001" customHeight="1">
      <c r="B13" s="94" t="s">
        <v>603</v>
      </c>
      <c r="C13" s="94" t="s">
        <v>608</v>
      </c>
      <c r="D13" s="94" t="s">
        <v>609</v>
      </c>
      <c r="E13" s="94">
        <v>28</v>
      </c>
      <c r="F13" s="94"/>
      <c r="G13" s="94">
        <v>2033</v>
      </c>
      <c r="H13" s="94"/>
      <c r="I13" s="94">
        <v>2034</v>
      </c>
      <c r="J13" s="94"/>
      <c r="K13" s="94">
        <v>50</v>
      </c>
      <c r="L13" s="94"/>
      <c r="M13" s="94" t="s">
        <v>593</v>
      </c>
      <c r="N13" s="94"/>
      <c r="O13" s="94" t="s">
        <v>594</v>
      </c>
      <c r="P13" s="94"/>
      <c r="Q13" s="112">
        <v>74.900000000000006</v>
      </c>
      <c r="R13" s="112"/>
      <c r="S13" s="112">
        <v>695</v>
      </c>
      <c r="T13" s="112"/>
      <c r="U13" s="112">
        <v>299.39999999999998</v>
      </c>
      <c r="V13" s="112"/>
      <c r="W13" s="112">
        <v>1069.3</v>
      </c>
      <c r="X13" s="112"/>
      <c r="Y13" s="112">
        <v>1283.2</v>
      </c>
      <c r="Z13" s="112"/>
      <c r="AA13" s="112">
        <v>112.3</v>
      </c>
      <c r="AB13" s="112"/>
      <c r="AC13" s="112">
        <v>1043.0999999999999</v>
      </c>
      <c r="AD13" s="112"/>
      <c r="AE13" s="112">
        <v>449.30000000000001</v>
      </c>
      <c r="AF13" s="112"/>
      <c r="AG13" s="112">
        <v>1604.7</v>
      </c>
      <c r="AH13" s="112"/>
      <c r="AI13" s="112">
        <v>1925.7</v>
      </c>
      <c r="AJ13" s="112"/>
    </row>
    <row r="14" ht="36.600000000000001" customHeight="1">
      <c r="B14" s="94" t="s">
        <v>603</v>
      </c>
      <c r="C14" s="94" t="s">
        <v>610</v>
      </c>
      <c r="D14" s="94" t="s">
        <v>611</v>
      </c>
      <c r="E14" s="94">
        <v>28</v>
      </c>
      <c r="F14" s="94"/>
      <c r="G14" s="94">
        <v>2034</v>
      </c>
      <c r="H14" s="94"/>
      <c r="I14" s="94">
        <v>2035</v>
      </c>
      <c r="J14" s="94"/>
      <c r="K14" s="94">
        <v>50</v>
      </c>
      <c r="L14" s="94"/>
      <c r="M14" s="94" t="s">
        <v>593</v>
      </c>
      <c r="N14" s="94"/>
      <c r="O14" s="94" t="s">
        <v>594</v>
      </c>
      <c r="P14" s="94"/>
      <c r="Q14" s="112">
        <v>74.900000000000006</v>
      </c>
      <c r="R14" s="112"/>
      <c r="S14" s="112">
        <v>695</v>
      </c>
      <c r="T14" s="112"/>
      <c r="U14" s="112">
        <v>299.39999999999998</v>
      </c>
      <c r="V14" s="112"/>
      <c r="W14" s="112">
        <v>1069.3</v>
      </c>
      <c r="X14" s="112"/>
      <c r="Y14" s="112">
        <v>1283.2</v>
      </c>
      <c r="Z14" s="112"/>
      <c r="AA14" s="112">
        <v>147.19999999999999</v>
      </c>
      <c r="AB14" s="112"/>
      <c r="AC14" s="112">
        <v>1367.3</v>
      </c>
      <c r="AD14" s="112"/>
      <c r="AE14" s="112">
        <v>589</v>
      </c>
      <c r="AF14" s="112"/>
      <c r="AG14" s="112">
        <v>2103.5</v>
      </c>
      <c r="AH14" s="112"/>
      <c r="AI14" s="112">
        <v>2524.1999999999998</v>
      </c>
      <c r="AJ14" s="112"/>
    </row>
    <row r="15" ht="36.600000000000001" customHeight="1">
      <c r="B15" s="94" t="s">
        <v>603</v>
      </c>
      <c r="C15" s="94" t="s">
        <v>612</v>
      </c>
      <c r="D15" s="94" t="s">
        <v>613</v>
      </c>
      <c r="E15" s="94">
        <v>15</v>
      </c>
      <c r="F15" s="94"/>
      <c r="G15" s="94">
        <v>2034</v>
      </c>
      <c r="H15" s="94"/>
      <c r="I15" s="94">
        <v>2035</v>
      </c>
      <c r="J15" s="94"/>
      <c r="K15" s="94">
        <v>50</v>
      </c>
      <c r="L15" s="94"/>
      <c r="M15" s="94" t="s">
        <v>593</v>
      </c>
      <c r="N15" s="94"/>
      <c r="O15" s="94" t="s">
        <v>594</v>
      </c>
      <c r="P15" s="94"/>
      <c r="Q15" s="112">
        <v>40.100000000000001</v>
      </c>
      <c r="R15" s="112"/>
      <c r="S15" s="112">
        <v>372.30000000000001</v>
      </c>
      <c r="T15" s="112"/>
      <c r="U15" s="112">
        <v>160.40000000000001</v>
      </c>
      <c r="V15" s="112"/>
      <c r="W15" s="112">
        <v>572.79999999999995</v>
      </c>
      <c r="X15" s="112"/>
      <c r="Y15" s="112">
        <v>687.39999999999998</v>
      </c>
      <c r="Z15" s="112"/>
      <c r="AA15" s="112">
        <v>78.900000000000006</v>
      </c>
      <c r="AB15" s="112"/>
      <c r="AC15" s="112">
        <v>732.5</v>
      </c>
      <c r="AD15" s="112"/>
      <c r="AE15" s="112">
        <v>315.5</v>
      </c>
      <c r="AF15" s="112"/>
      <c r="AG15" s="112">
        <v>1126.9000000000001</v>
      </c>
      <c r="AH15" s="112"/>
      <c r="AI15" s="112">
        <v>1352.2</v>
      </c>
      <c r="AJ15" s="112"/>
    </row>
    <row r="16" ht="36.600000000000001" customHeight="1">
      <c r="B16" s="94" t="s">
        <v>603</v>
      </c>
      <c r="C16" s="94" t="s">
        <v>614</v>
      </c>
      <c r="D16" s="94" t="s">
        <v>615</v>
      </c>
      <c r="E16" s="94">
        <v>41</v>
      </c>
      <c r="F16" s="94"/>
      <c r="G16" s="94">
        <v>2024</v>
      </c>
      <c r="H16" s="94"/>
      <c r="I16" s="94">
        <v>2025</v>
      </c>
      <c r="J16" s="94"/>
      <c r="K16" s="94">
        <v>50</v>
      </c>
      <c r="L16" s="94"/>
      <c r="M16" s="94" t="s">
        <v>593</v>
      </c>
      <c r="N16" s="94"/>
      <c r="O16" s="94" t="s">
        <v>594</v>
      </c>
      <c r="P16" s="94"/>
      <c r="Q16" s="112">
        <v>109.59999999999999</v>
      </c>
      <c r="R16" s="112"/>
      <c r="S16" s="112">
        <v>1017.7</v>
      </c>
      <c r="T16" s="112"/>
      <c r="U16" s="112">
        <v>438.39999999999998</v>
      </c>
      <c r="V16" s="112"/>
      <c r="W16" s="112">
        <v>1565.8</v>
      </c>
      <c r="X16" s="112"/>
      <c r="Y16" s="112">
        <v>1878.9000000000001</v>
      </c>
      <c r="Z16" s="112"/>
      <c r="AA16" s="112">
        <v>109.59999999999999</v>
      </c>
      <c r="AB16" s="112"/>
      <c r="AC16" s="112">
        <v>1017.7</v>
      </c>
      <c r="AD16" s="112"/>
      <c r="AE16" s="112">
        <v>438.39999999999998</v>
      </c>
      <c r="AF16" s="112"/>
      <c r="AG16" s="112">
        <v>1565.8</v>
      </c>
      <c r="AH16" s="112"/>
      <c r="AI16" s="112">
        <v>1878.9000000000001</v>
      </c>
      <c r="AJ16" s="112"/>
    </row>
    <row r="17" ht="36.600000000000001" customHeight="1">
      <c r="B17" s="94" t="s">
        <v>603</v>
      </c>
      <c r="C17" s="94" t="s">
        <v>616</v>
      </c>
      <c r="D17" s="94" t="s">
        <v>617</v>
      </c>
      <c r="E17" s="94">
        <v>17</v>
      </c>
      <c r="F17" s="94"/>
      <c r="G17" s="94">
        <v>2024</v>
      </c>
      <c r="H17" s="94"/>
      <c r="I17" s="94">
        <v>2025</v>
      </c>
      <c r="J17" s="94"/>
      <c r="K17" s="94">
        <v>50</v>
      </c>
      <c r="L17" s="94"/>
      <c r="M17" s="94" t="s">
        <v>593</v>
      </c>
      <c r="N17" s="94"/>
      <c r="O17" s="94" t="s">
        <v>594</v>
      </c>
      <c r="P17" s="94"/>
      <c r="Q17" s="112">
        <v>45.399999999999999</v>
      </c>
      <c r="R17" s="112"/>
      <c r="S17" s="112">
        <v>422</v>
      </c>
      <c r="T17" s="112"/>
      <c r="U17" s="112">
        <v>181.80000000000001</v>
      </c>
      <c r="V17" s="112"/>
      <c r="W17" s="112">
        <v>649.20000000000005</v>
      </c>
      <c r="X17" s="112"/>
      <c r="Y17" s="112">
        <v>779.10000000000002</v>
      </c>
      <c r="Z17" s="112"/>
      <c r="AA17" s="112">
        <v>45.399999999999999</v>
      </c>
      <c r="AB17" s="112"/>
      <c r="AC17" s="112">
        <v>422</v>
      </c>
      <c r="AD17" s="112"/>
      <c r="AE17" s="112">
        <v>181.80000000000001</v>
      </c>
      <c r="AF17" s="112"/>
      <c r="AG17" s="112">
        <v>649.20000000000005</v>
      </c>
      <c r="AH17" s="112"/>
      <c r="AI17" s="112">
        <v>779.10000000000002</v>
      </c>
      <c r="AJ17" s="112"/>
    </row>
    <row r="18" ht="36.600000000000001" customHeight="1">
      <c r="B18" s="94" t="s">
        <v>603</v>
      </c>
      <c r="C18" s="94" t="s">
        <v>618</v>
      </c>
      <c r="D18" s="94" t="s">
        <v>619</v>
      </c>
      <c r="E18" s="94">
        <v>8</v>
      </c>
      <c r="F18" s="94"/>
      <c r="G18" s="94">
        <v>2025</v>
      </c>
      <c r="H18" s="94"/>
      <c r="I18" s="94">
        <v>2026</v>
      </c>
      <c r="J18" s="94"/>
      <c r="K18" s="94">
        <v>50</v>
      </c>
      <c r="L18" s="94"/>
      <c r="M18" s="94" t="s">
        <v>593</v>
      </c>
      <c r="N18" s="94"/>
      <c r="O18" s="94" t="s">
        <v>594</v>
      </c>
      <c r="P18" s="94"/>
      <c r="Q18" s="112">
        <v>21.399999999999999</v>
      </c>
      <c r="R18" s="112"/>
      <c r="S18" s="112">
        <v>198.59999999999999</v>
      </c>
      <c r="T18" s="112"/>
      <c r="U18" s="112">
        <v>85.5</v>
      </c>
      <c r="V18" s="112"/>
      <c r="W18" s="112">
        <v>305.5</v>
      </c>
      <c r="X18" s="112"/>
      <c r="Y18" s="112">
        <v>366.60000000000002</v>
      </c>
      <c r="Z18" s="112"/>
      <c r="AA18" s="112">
        <v>22.899999999999999</v>
      </c>
      <c r="AB18" s="112"/>
      <c r="AC18" s="112">
        <v>212.5</v>
      </c>
      <c r="AD18" s="112"/>
      <c r="AE18" s="112">
        <v>91.5</v>
      </c>
      <c r="AF18" s="112"/>
      <c r="AG18" s="112">
        <v>326.89999999999998</v>
      </c>
      <c r="AH18" s="112"/>
      <c r="AI18" s="112">
        <v>392.30000000000001</v>
      </c>
      <c r="AJ18" s="112"/>
    </row>
    <row r="19" ht="36.600000000000001" customHeight="1">
      <c r="B19" s="94" t="s">
        <v>603</v>
      </c>
      <c r="C19" s="94" t="s">
        <v>620</v>
      </c>
      <c r="D19" s="94" t="s">
        <v>621</v>
      </c>
      <c r="E19" s="94">
        <v>18</v>
      </c>
      <c r="F19" s="94"/>
      <c r="G19" s="94">
        <v>2025</v>
      </c>
      <c r="H19" s="94"/>
      <c r="I19" s="94">
        <v>2026</v>
      </c>
      <c r="J19" s="94"/>
      <c r="K19" s="94">
        <v>50</v>
      </c>
      <c r="L19" s="94"/>
      <c r="M19" s="94" t="s">
        <v>593</v>
      </c>
      <c r="N19" s="94"/>
      <c r="O19" s="94" t="s">
        <v>594</v>
      </c>
      <c r="P19" s="94"/>
      <c r="Q19" s="112">
        <v>48.100000000000001</v>
      </c>
      <c r="R19" s="112"/>
      <c r="S19" s="112">
        <v>446.80000000000001</v>
      </c>
      <c r="T19" s="112"/>
      <c r="U19" s="112">
        <v>192.5</v>
      </c>
      <c r="V19" s="112"/>
      <c r="W19" s="112">
        <v>687.39999999999998</v>
      </c>
      <c r="X19" s="112"/>
      <c r="Y19" s="112">
        <v>824.89999999999998</v>
      </c>
      <c r="Z19" s="112"/>
      <c r="AA19" s="112">
        <v>51.5</v>
      </c>
      <c r="AB19" s="112"/>
      <c r="AC19" s="112">
        <v>478.10000000000002</v>
      </c>
      <c r="AD19" s="112"/>
      <c r="AE19" s="112">
        <v>205.90000000000001</v>
      </c>
      <c r="AF19" s="112"/>
      <c r="AG19" s="112">
        <v>735.5</v>
      </c>
      <c r="AH19" s="112"/>
      <c r="AI19" s="112">
        <v>882.60000000000002</v>
      </c>
      <c r="AJ19" s="112"/>
    </row>
    <row r="20" ht="36.600000000000001" customHeight="1">
      <c r="B20" s="94" t="s">
        <v>603</v>
      </c>
      <c r="C20" s="94" t="s">
        <v>622</v>
      </c>
      <c r="D20" s="94" t="s">
        <v>623</v>
      </c>
      <c r="E20" s="94">
        <v>41</v>
      </c>
      <c r="F20" s="94"/>
      <c r="G20" s="94">
        <v>2026</v>
      </c>
      <c r="H20" s="94"/>
      <c r="I20" s="94">
        <v>2027</v>
      </c>
      <c r="J20" s="94"/>
      <c r="K20" s="94">
        <v>50</v>
      </c>
      <c r="L20" s="94"/>
      <c r="M20" s="94" t="s">
        <v>593</v>
      </c>
      <c r="N20" s="94"/>
      <c r="O20" s="94" t="s">
        <v>594</v>
      </c>
      <c r="P20" s="94"/>
      <c r="Q20" s="112">
        <v>109.59999999999999</v>
      </c>
      <c r="R20" s="112"/>
      <c r="S20" s="112">
        <v>1017.7</v>
      </c>
      <c r="T20" s="112"/>
      <c r="U20" s="112">
        <v>438.39999999999998</v>
      </c>
      <c r="V20" s="112"/>
      <c r="W20" s="112">
        <v>1565.8</v>
      </c>
      <c r="X20" s="112"/>
      <c r="Y20" s="112">
        <v>1878.9000000000001</v>
      </c>
      <c r="Z20" s="112"/>
      <c r="AA20" s="112">
        <v>125.5</v>
      </c>
      <c r="AB20" s="112"/>
      <c r="AC20" s="112">
        <v>1165.2</v>
      </c>
      <c r="AD20" s="112"/>
      <c r="AE20" s="112">
        <v>501.89999999999998</v>
      </c>
      <c r="AF20" s="112"/>
      <c r="AG20" s="112">
        <v>1792.5999999999999</v>
      </c>
      <c r="AH20" s="112"/>
      <c r="AI20" s="112">
        <v>2151.1999999999998</v>
      </c>
      <c r="AJ20" s="112"/>
    </row>
    <row r="21" ht="36.600000000000001" customHeight="1">
      <c r="B21" s="94" t="s">
        <v>603</v>
      </c>
      <c r="C21" s="94" t="s">
        <v>622</v>
      </c>
      <c r="D21" s="94" t="s">
        <v>623</v>
      </c>
      <c r="E21" s="94">
        <v>39</v>
      </c>
      <c r="F21" s="94"/>
      <c r="G21" s="94">
        <v>2026</v>
      </c>
      <c r="H21" s="94"/>
      <c r="I21" s="94">
        <v>2027</v>
      </c>
      <c r="J21" s="94"/>
      <c r="K21" s="94">
        <v>50</v>
      </c>
      <c r="L21" s="94"/>
      <c r="M21" s="94" t="s">
        <v>593</v>
      </c>
      <c r="N21" s="94"/>
      <c r="O21" s="94" t="s">
        <v>594</v>
      </c>
      <c r="P21" s="94"/>
      <c r="Q21" s="112">
        <v>104.3</v>
      </c>
      <c r="R21" s="112"/>
      <c r="S21" s="112">
        <v>968.10000000000002</v>
      </c>
      <c r="T21" s="112"/>
      <c r="U21" s="112">
        <v>417</v>
      </c>
      <c r="V21" s="112"/>
      <c r="W21" s="112">
        <v>1489.4000000000001</v>
      </c>
      <c r="X21" s="112"/>
      <c r="Y21" s="112">
        <v>1787.3</v>
      </c>
      <c r="Z21" s="112"/>
      <c r="AA21" s="112">
        <v>119.40000000000001</v>
      </c>
      <c r="AB21" s="112"/>
      <c r="AC21" s="112">
        <v>1108.4000000000001</v>
      </c>
      <c r="AD21" s="112"/>
      <c r="AE21" s="112">
        <v>477.5</v>
      </c>
      <c r="AF21" s="112"/>
      <c r="AG21" s="112">
        <v>1705.2</v>
      </c>
      <c r="AH21" s="112"/>
      <c r="AI21" s="112">
        <v>2046.2</v>
      </c>
      <c r="AJ21" s="112"/>
    </row>
    <row r="22" ht="36.600000000000001" customHeight="1">
      <c r="B22" s="94" t="s">
        <v>603</v>
      </c>
      <c r="C22" s="94" t="s">
        <v>624</v>
      </c>
      <c r="D22" s="94" t="s">
        <v>625</v>
      </c>
      <c r="E22" s="94">
        <v>7</v>
      </c>
      <c r="F22" s="94"/>
      <c r="G22" s="94">
        <v>2027</v>
      </c>
      <c r="H22" s="94"/>
      <c r="I22" s="94">
        <v>2028</v>
      </c>
      <c r="J22" s="94"/>
      <c r="K22" s="94">
        <v>50</v>
      </c>
      <c r="L22" s="94"/>
      <c r="M22" s="94" t="s">
        <v>593</v>
      </c>
      <c r="N22" s="94"/>
      <c r="O22" s="94" t="s">
        <v>594</v>
      </c>
      <c r="P22" s="94"/>
      <c r="Q22" s="112">
        <v>18.699999999999999</v>
      </c>
      <c r="R22" s="112"/>
      <c r="S22" s="112">
        <v>173.80000000000001</v>
      </c>
      <c r="T22" s="112"/>
      <c r="U22" s="112">
        <v>74.900000000000006</v>
      </c>
      <c r="V22" s="112"/>
      <c r="W22" s="112">
        <v>267.30000000000001</v>
      </c>
      <c r="X22" s="112"/>
      <c r="Y22" s="112">
        <v>320.80000000000001</v>
      </c>
      <c r="Z22" s="112"/>
      <c r="AA22" s="112">
        <v>22.899999999999999</v>
      </c>
      <c r="AB22" s="112"/>
      <c r="AC22" s="112">
        <v>212.90000000000001</v>
      </c>
      <c r="AD22" s="112"/>
      <c r="AE22" s="112">
        <v>91.700000000000003</v>
      </c>
      <c r="AF22" s="112"/>
      <c r="AG22" s="112">
        <v>327.5</v>
      </c>
      <c r="AH22" s="112"/>
      <c r="AI22" s="112">
        <v>393</v>
      </c>
      <c r="AJ22" s="112"/>
    </row>
    <row r="23" ht="36.600000000000001" customHeight="1">
      <c r="B23" s="94" t="s">
        <v>590</v>
      </c>
      <c r="C23" s="94" t="s">
        <v>626</v>
      </c>
      <c r="D23" s="94" t="s">
        <v>627</v>
      </c>
      <c r="E23" s="94">
        <v>7</v>
      </c>
      <c r="F23" s="94"/>
      <c r="G23" s="94">
        <v>2024</v>
      </c>
      <c r="H23" s="94"/>
      <c r="I23" s="94">
        <v>2025</v>
      </c>
      <c r="J23" s="94"/>
      <c r="K23" s="94">
        <v>50</v>
      </c>
      <c r="L23" s="94"/>
      <c r="M23" s="94" t="s">
        <v>593</v>
      </c>
      <c r="N23" s="94"/>
      <c r="O23" s="94" t="s">
        <v>594</v>
      </c>
      <c r="P23" s="94"/>
      <c r="Q23" s="112">
        <v>18.699999999999999</v>
      </c>
      <c r="R23" s="112"/>
      <c r="S23" s="112">
        <v>173.80000000000001</v>
      </c>
      <c r="T23" s="112"/>
      <c r="U23" s="112">
        <v>74.900000000000006</v>
      </c>
      <c r="V23" s="112"/>
      <c r="W23" s="112">
        <v>267.30000000000001</v>
      </c>
      <c r="X23" s="112"/>
      <c r="Y23" s="112">
        <v>320.80000000000001</v>
      </c>
      <c r="Z23" s="112"/>
      <c r="AA23" s="112">
        <v>18.699999999999999</v>
      </c>
      <c r="AB23" s="112"/>
      <c r="AC23" s="112">
        <v>173.80000000000001</v>
      </c>
      <c r="AD23" s="112"/>
      <c r="AE23" s="112">
        <v>74.900000000000006</v>
      </c>
      <c r="AF23" s="112"/>
      <c r="AG23" s="112">
        <v>267.30000000000001</v>
      </c>
      <c r="AH23" s="112"/>
      <c r="AI23" s="112">
        <v>320.80000000000001</v>
      </c>
      <c r="AJ23" s="112"/>
    </row>
    <row r="24" ht="36.600000000000001" customHeight="1">
      <c r="B24" s="94" t="s">
        <v>590</v>
      </c>
      <c r="C24" s="94" t="s">
        <v>628</v>
      </c>
      <c r="D24" s="94" t="s">
        <v>629</v>
      </c>
      <c r="E24" s="94">
        <v>76</v>
      </c>
      <c r="F24" s="94"/>
      <c r="G24" s="94">
        <v>2025</v>
      </c>
      <c r="H24" s="94"/>
      <c r="I24" s="94">
        <v>2026</v>
      </c>
      <c r="J24" s="94"/>
      <c r="K24" s="94">
        <v>70</v>
      </c>
      <c r="L24" s="94"/>
      <c r="M24" s="94" t="s">
        <v>593</v>
      </c>
      <c r="N24" s="94"/>
      <c r="O24" s="94" t="s">
        <v>594</v>
      </c>
      <c r="P24" s="94"/>
      <c r="Q24" s="112">
        <v>235.69999999999999</v>
      </c>
      <c r="R24" s="112"/>
      <c r="S24" s="112">
        <v>2188.9000000000001</v>
      </c>
      <c r="T24" s="112"/>
      <c r="U24" s="112">
        <v>942.89999999999998</v>
      </c>
      <c r="V24" s="112"/>
      <c r="W24" s="112">
        <v>3367.5</v>
      </c>
      <c r="X24" s="112"/>
      <c r="Y24" s="112">
        <v>4041</v>
      </c>
      <c r="Z24" s="112"/>
      <c r="AA24" s="112">
        <v>252.19999999999999</v>
      </c>
      <c r="AB24" s="112"/>
      <c r="AC24" s="112">
        <v>2342.0999999999999</v>
      </c>
      <c r="AD24" s="112"/>
      <c r="AE24" s="112">
        <v>1008.9</v>
      </c>
      <c r="AF24" s="112"/>
      <c r="AG24" s="112">
        <v>3603.3000000000002</v>
      </c>
      <c r="AH24" s="112"/>
      <c r="AI24" s="112">
        <v>4323.8999999999996</v>
      </c>
      <c r="AJ24" s="112"/>
    </row>
    <row r="25" ht="36.600000000000001" customHeight="1">
      <c r="B25" s="94" t="s">
        <v>590</v>
      </c>
      <c r="C25" s="94" t="s">
        <v>630</v>
      </c>
      <c r="D25" s="94" t="s">
        <v>631</v>
      </c>
      <c r="E25" s="94">
        <v>89</v>
      </c>
      <c r="F25" s="94"/>
      <c r="G25" s="94">
        <v>2025</v>
      </c>
      <c r="H25" s="94"/>
      <c r="I25" s="94">
        <v>2026</v>
      </c>
      <c r="J25" s="94"/>
      <c r="K25" s="94">
        <v>80</v>
      </c>
      <c r="L25" s="94"/>
      <c r="M25" s="94" t="s">
        <v>593</v>
      </c>
      <c r="N25" s="94"/>
      <c r="O25" s="94" t="s">
        <v>594</v>
      </c>
      <c r="P25" s="94"/>
      <c r="Q25" s="112">
        <v>314.19999999999999</v>
      </c>
      <c r="R25" s="112"/>
      <c r="S25" s="112">
        <v>2917.4000000000001</v>
      </c>
      <c r="T25" s="112"/>
      <c r="U25" s="112">
        <v>1256.7</v>
      </c>
      <c r="V25" s="112"/>
      <c r="W25" s="112">
        <v>4488.3000000000002</v>
      </c>
      <c r="X25" s="112"/>
      <c r="Y25" s="112">
        <v>5385.8999999999996</v>
      </c>
      <c r="Z25" s="112"/>
      <c r="AA25" s="112">
        <v>336.19999999999999</v>
      </c>
      <c r="AB25" s="112"/>
      <c r="AC25" s="112">
        <v>3121.5999999999999</v>
      </c>
      <c r="AD25" s="112"/>
      <c r="AE25" s="112">
        <v>1344.7</v>
      </c>
      <c r="AF25" s="112"/>
      <c r="AG25" s="112">
        <v>4802.5</v>
      </c>
      <c r="AH25" s="112"/>
      <c r="AI25" s="112">
        <v>5763</v>
      </c>
      <c r="AJ25" s="112"/>
    </row>
    <row r="26" ht="36.600000000000001" customHeight="1">
      <c r="B26" s="94" t="s">
        <v>603</v>
      </c>
      <c r="C26" s="94" t="s">
        <v>632</v>
      </c>
      <c r="D26" s="94" t="s">
        <v>633</v>
      </c>
      <c r="E26" s="94">
        <v>16</v>
      </c>
      <c r="F26" s="94"/>
      <c r="G26" s="94">
        <v>2026</v>
      </c>
      <c r="H26" s="94"/>
      <c r="I26" s="94">
        <v>2027</v>
      </c>
      <c r="J26" s="94"/>
      <c r="K26" s="94">
        <v>50</v>
      </c>
      <c r="L26" s="94"/>
      <c r="M26" s="94" t="s">
        <v>593</v>
      </c>
      <c r="N26" s="94"/>
      <c r="O26" s="94" t="s">
        <v>594</v>
      </c>
      <c r="P26" s="94"/>
      <c r="Q26" s="112">
        <v>42.799999999999997</v>
      </c>
      <c r="R26" s="112"/>
      <c r="S26" s="112">
        <v>397.19999999999999</v>
      </c>
      <c r="T26" s="112"/>
      <c r="U26" s="112">
        <v>171.09999999999999</v>
      </c>
      <c r="V26" s="112"/>
      <c r="W26" s="112">
        <v>611</v>
      </c>
      <c r="X26" s="112"/>
      <c r="Y26" s="112">
        <v>733.20000000000005</v>
      </c>
      <c r="Z26" s="112"/>
      <c r="AA26" s="112">
        <v>49</v>
      </c>
      <c r="AB26" s="112"/>
      <c r="AC26" s="112">
        <v>454.69999999999999</v>
      </c>
      <c r="AD26" s="112"/>
      <c r="AE26" s="112">
        <v>195.90000000000001</v>
      </c>
      <c r="AF26" s="112"/>
      <c r="AG26" s="112">
        <v>699.60000000000002</v>
      </c>
      <c r="AH26" s="112"/>
      <c r="AI26" s="112">
        <v>839.5</v>
      </c>
      <c r="AJ26" s="112"/>
    </row>
    <row r="27" ht="36.600000000000001" customHeight="1">
      <c r="B27" s="94" t="s">
        <v>603</v>
      </c>
      <c r="C27" s="94" t="s">
        <v>634</v>
      </c>
      <c r="D27" s="94" t="s">
        <v>635</v>
      </c>
      <c r="E27" s="94">
        <v>104</v>
      </c>
      <c r="F27" s="94"/>
      <c r="G27" s="94">
        <v>2026</v>
      </c>
      <c r="H27" s="94"/>
      <c r="I27" s="94">
        <v>2027</v>
      </c>
      <c r="J27" s="94"/>
      <c r="K27" s="94">
        <v>100</v>
      </c>
      <c r="L27" s="94"/>
      <c r="M27" s="94" t="s">
        <v>593</v>
      </c>
      <c r="N27" s="94"/>
      <c r="O27" s="94" t="s">
        <v>594</v>
      </c>
      <c r="P27" s="94"/>
      <c r="Q27" s="112">
        <v>411.69999999999999</v>
      </c>
      <c r="R27" s="112"/>
      <c r="S27" s="112">
        <v>3822.8000000000002</v>
      </c>
      <c r="T27" s="112"/>
      <c r="U27" s="112">
        <v>1646.8</v>
      </c>
      <c r="V27" s="112"/>
      <c r="W27" s="112">
        <v>5881.3000000000002</v>
      </c>
      <c r="X27" s="112"/>
      <c r="Y27" s="112">
        <v>7057.5</v>
      </c>
      <c r="Z27" s="112"/>
      <c r="AA27" s="112">
        <v>471.30000000000001</v>
      </c>
      <c r="AB27" s="112"/>
      <c r="AC27" s="112">
        <v>4376.6999999999998</v>
      </c>
      <c r="AD27" s="112"/>
      <c r="AE27" s="112">
        <v>1885.4000000000001</v>
      </c>
      <c r="AF27" s="112"/>
      <c r="AG27" s="112">
        <v>6733.3999999999996</v>
      </c>
      <c r="AH27" s="112"/>
      <c r="AI27" s="112">
        <v>8080.1000000000004</v>
      </c>
      <c r="AJ27" s="112"/>
    </row>
    <row r="28" ht="36.600000000000001" customHeight="1">
      <c r="B28" s="94" t="s">
        <v>603</v>
      </c>
      <c r="C28" s="94" t="s">
        <v>636</v>
      </c>
      <c r="D28" s="94" t="s">
        <v>637</v>
      </c>
      <c r="E28" s="94">
        <v>13</v>
      </c>
      <c r="F28" s="94"/>
      <c r="G28" s="94">
        <v>2027</v>
      </c>
      <c r="H28" s="94"/>
      <c r="I28" s="94">
        <v>2028</v>
      </c>
      <c r="J28" s="94"/>
      <c r="K28" s="94">
        <v>50</v>
      </c>
      <c r="L28" s="94"/>
      <c r="M28" s="94" t="s">
        <v>593</v>
      </c>
      <c r="N28" s="94"/>
      <c r="O28" s="94" t="s">
        <v>594</v>
      </c>
      <c r="P28" s="94"/>
      <c r="Q28" s="112">
        <v>34.799999999999997</v>
      </c>
      <c r="R28" s="112"/>
      <c r="S28" s="112">
        <v>322.69999999999999</v>
      </c>
      <c r="T28" s="112"/>
      <c r="U28" s="112">
        <v>139</v>
      </c>
      <c r="V28" s="112"/>
      <c r="W28" s="112">
        <v>496.5</v>
      </c>
      <c r="X28" s="112"/>
      <c r="Y28" s="112">
        <v>595.79999999999995</v>
      </c>
      <c r="Z28" s="112"/>
      <c r="AA28" s="112">
        <v>42.600000000000001</v>
      </c>
      <c r="AB28" s="112"/>
      <c r="AC28" s="112">
        <v>395.30000000000001</v>
      </c>
      <c r="AD28" s="112"/>
      <c r="AE28" s="112">
        <v>170.30000000000001</v>
      </c>
      <c r="AF28" s="112"/>
      <c r="AG28" s="112">
        <v>608.20000000000005</v>
      </c>
      <c r="AH28" s="112"/>
      <c r="AI28" s="112">
        <v>729.79999999999995</v>
      </c>
      <c r="AJ28" s="112"/>
    </row>
    <row r="29" ht="46.149999999999999" customHeight="1">
      <c r="B29" s="94" t="s">
        <v>603</v>
      </c>
      <c r="C29" s="94" t="s">
        <v>638</v>
      </c>
      <c r="D29" s="94" t="s">
        <v>639</v>
      </c>
      <c r="E29" s="94">
        <v>13</v>
      </c>
      <c r="F29" s="94"/>
      <c r="G29" s="94">
        <v>2030</v>
      </c>
      <c r="H29" s="94"/>
      <c r="I29" s="94">
        <v>2031</v>
      </c>
      <c r="J29" s="94"/>
      <c r="K29" s="94">
        <v>50</v>
      </c>
      <c r="L29" s="94"/>
      <c r="M29" s="94" t="s">
        <v>640</v>
      </c>
      <c r="N29" s="94"/>
      <c r="O29" s="94" t="s">
        <v>594</v>
      </c>
      <c r="P29" s="94"/>
      <c r="Q29" s="112">
        <v>18.100000000000001</v>
      </c>
      <c r="R29" s="112"/>
      <c r="S29" s="112">
        <v>168.40000000000001</v>
      </c>
      <c r="T29" s="112"/>
      <c r="U29" s="112">
        <v>72.5</v>
      </c>
      <c r="V29" s="112"/>
      <c r="W29" s="112">
        <v>259.10000000000002</v>
      </c>
      <c r="X29" s="112"/>
      <c r="Y29" s="112">
        <v>310.89999999999998</v>
      </c>
      <c r="Z29" s="112"/>
      <c r="AA29" s="112">
        <v>27.199999999999999</v>
      </c>
      <c r="AB29" s="112"/>
      <c r="AC29" s="112">
        <v>252.69999999999999</v>
      </c>
      <c r="AD29" s="112"/>
      <c r="AE29" s="112">
        <v>108.90000000000001</v>
      </c>
      <c r="AF29" s="112"/>
      <c r="AG29" s="112">
        <v>388.80000000000001</v>
      </c>
      <c r="AH29" s="112"/>
      <c r="AI29" s="112">
        <v>466.5</v>
      </c>
      <c r="AJ29" s="112"/>
    </row>
    <row r="30" ht="51" customHeight="1">
      <c r="B30" s="94" t="s">
        <v>590</v>
      </c>
      <c r="C30" s="94" t="s">
        <v>641</v>
      </c>
      <c r="D30" s="94" t="s">
        <v>642</v>
      </c>
      <c r="E30" s="94">
        <v>31</v>
      </c>
      <c r="F30" s="94"/>
      <c r="G30" s="94">
        <v>2028</v>
      </c>
      <c r="H30" s="94"/>
      <c r="I30" s="94">
        <v>2029</v>
      </c>
      <c r="J30" s="94"/>
      <c r="K30" s="94">
        <v>50</v>
      </c>
      <c r="L30" s="94"/>
      <c r="M30" s="94" t="s">
        <v>593</v>
      </c>
      <c r="N30" s="94"/>
      <c r="O30" s="94" t="s">
        <v>594</v>
      </c>
      <c r="P30" s="94"/>
      <c r="Q30" s="112">
        <v>82.900000000000006</v>
      </c>
      <c r="R30" s="112"/>
      <c r="S30" s="112">
        <v>769.5</v>
      </c>
      <c r="T30" s="112"/>
      <c r="U30" s="112">
        <v>331.5</v>
      </c>
      <c r="V30" s="112"/>
      <c r="W30" s="112">
        <v>1183.9000000000001</v>
      </c>
      <c r="X30" s="112"/>
      <c r="Y30" s="112">
        <v>1420.5999999999999</v>
      </c>
      <c r="Z30" s="112"/>
      <c r="AA30" s="112">
        <v>108.59999999999999</v>
      </c>
      <c r="AB30" s="112"/>
      <c r="AC30" s="112">
        <v>1008.7</v>
      </c>
      <c r="AD30" s="112"/>
      <c r="AE30" s="112">
        <v>434.5</v>
      </c>
      <c r="AF30" s="112"/>
      <c r="AG30" s="112">
        <v>1551.8</v>
      </c>
      <c r="AH30" s="112"/>
      <c r="AI30" s="112">
        <v>1862.2</v>
      </c>
      <c r="AJ30" s="112"/>
    </row>
    <row r="31" ht="36.600000000000001" customHeight="1">
      <c r="B31" s="94" t="s">
        <v>590</v>
      </c>
      <c r="C31" s="94" t="s">
        <v>643</v>
      </c>
      <c r="D31" s="94" t="s">
        <v>644</v>
      </c>
      <c r="E31" s="94">
        <v>31</v>
      </c>
      <c r="F31" s="94"/>
      <c r="G31" s="94">
        <v>2029</v>
      </c>
      <c r="H31" s="94"/>
      <c r="I31" s="94">
        <v>2030</v>
      </c>
      <c r="J31" s="94"/>
      <c r="K31" s="94">
        <v>50</v>
      </c>
      <c r="L31" s="94"/>
      <c r="M31" s="94" t="s">
        <v>640</v>
      </c>
      <c r="N31" s="94"/>
      <c r="O31" s="94" t="s">
        <v>594</v>
      </c>
      <c r="P31" s="94"/>
      <c r="Q31" s="112">
        <v>43.200000000000003</v>
      </c>
      <c r="R31" s="112"/>
      <c r="S31" s="112">
        <v>401.60000000000002</v>
      </c>
      <c r="T31" s="112"/>
      <c r="U31" s="112">
        <v>173</v>
      </c>
      <c r="V31" s="112"/>
      <c r="W31" s="112">
        <v>617.79999999999995</v>
      </c>
      <c r="X31" s="112"/>
      <c r="Y31" s="112">
        <v>741.29999999999995</v>
      </c>
      <c r="Z31" s="112"/>
      <c r="AA31" s="112">
        <v>60.700000000000003</v>
      </c>
      <c r="AB31" s="112"/>
      <c r="AC31" s="112">
        <v>563.20000000000005</v>
      </c>
      <c r="AD31" s="112"/>
      <c r="AE31" s="112">
        <v>242.59999999999999</v>
      </c>
      <c r="AF31" s="112"/>
      <c r="AG31" s="112">
        <v>866.5</v>
      </c>
      <c r="AH31" s="112"/>
      <c r="AI31" s="112">
        <v>1039.8</v>
      </c>
      <c r="AJ31" s="112"/>
    </row>
    <row r="32" ht="45.600000000000001" customHeight="1">
      <c r="B32" s="94" t="s">
        <v>603</v>
      </c>
      <c r="C32" s="94" t="s">
        <v>645</v>
      </c>
      <c r="D32" s="94" t="s">
        <v>646</v>
      </c>
      <c r="E32" s="94">
        <v>31</v>
      </c>
      <c r="F32" s="94"/>
      <c r="G32" s="94">
        <v>2030</v>
      </c>
      <c r="H32" s="94"/>
      <c r="I32" s="94">
        <v>2031</v>
      </c>
      <c r="J32" s="94"/>
      <c r="K32" s="94">
        <v>50</v>
      </c>
      <c r="L32" s="94"/>
      <c r="M32" s="94" t="s">
        <v>593</v>
      </c>
      <c r="N32" s="94"/>
      <c r="O32" s="94" t="s">
        <v>594</v>
      </c>
      <c r="P32" s="94"/>
      <c r="Q32" s="112">
        <v>82.900000000000006</v>
      </c>
      <c r="R32" s="112"/>
      <c r="S32" s="112">
        <v>769.5</v>
      </c>
      <c r="T32" s="112"/>
      <c r="U32" s="112">
        <v>331.5</v>
      </c>
      <c r="V32" s="112"/>
      <c r="W32" s="112">
        <v>1183.9000000000001</v>
      </c>
      <c r="X32" s="112"/>
      <c r="Y32" s="112">
        <v>1420.5999999999999</v>
      </c>
      <c r="Z32" s="112"/>
      <c r="AA32" s="112">
        <v>124.40000000000001</v>
      </c>
      <c r="AB32" s="112"/>
      <c r="AC32" s="112">
        <v>1154.8</v>
      </c>
      <c r="AD32" s="112"/>
      <c r="AE32" s="112">
        <v>497.5</v>
      </c>
      <c r="AF32" s="112"/>
      <c r="AG32" s="112">
        <v>1776.7</v>
      </c>
      <c r="AH32" s="112"/>
      <c r="AI32" s="112">
        <v>2132</v>
      </c>
      <c r="AJ32" s="112"/>
    </row>
    <row r="33" ht="36.600000000000001" customHeight="1">
      <c r="B33" s="94" t="s">
        <v>647</v>
      </c>
      <c r="C33" s="94" t="s">
        <v>648</v>
      </c>
      <c r="D33" s="94" t="s">
        <v>649</v>
      </c>
      <c r="E33" s="94">
        <v>31</v>
      </c>
      <c r="F33" s="94"/>
      <c r="G33" s="94">
        <v>2032</v>
      </c>
      <c r="H33" s="94"/>
      <c r="I33" s="94">
        <v>2033</v>
      </c>
      <c r="J33" s="94"/>
      <c r="K33" s="94">
        <v>50</v>
      </c>
      <c r="L33" s="94"/>
      <c r="M33" s="94" t="s">
        <v>640</v>
      </c>
      <c r="N33" s="94"/>
      <c r="O33" s="94" t="s">
        <v>594</v>
      </c>
      <c r="P33" s="94"/>
      <c r="Q33" s="112">
        <v>43.200000000000003</v>
      </c>
      <c r="R33" s="112"/>
      <c r="S33" s="112">
        <v>401.60000000000002</v>
      </c>
      <c r="T33" s="112"/>
      <c r="U33" s="112">
        <v>173</v>
      </c>
      <c r="V33" s="112"/>
      <c r="W33" s="112">
        <v>617.79999999999995</v>
      </c>
      <c r="X33" s="112"/>
      <c r="Y33" s="112">
        <v>741.29999999999995</v>
      </c>
      <c r="Z33" s="112"/>
      <c r="AA33" s="112">
        <v>74.299999999999997</v>
      </c>
      <c r="AB33" s="112"/>
      <c r="AC33" s="112">
        <v>689.89999999999998</v>
      </c>
      <c r="AD33" s="112"/>
      <c r="AE33" s="112">
        <v>297.19999999999999</v>
      </c>
      <c r="AF33" s="112"/>
      <c r="AG33" s="112">
        <v>1061.5</v>
      </c>
      <c r="AH33" s="112"/>
      <c r="AI33" s="112">
        <v>1273.7</v>
      </c>
      <c r="AJ33" s="112"/>
    </row>
    <row r="34" ht="39.600000000000001" customHeight="1">
      <c r="B34" s="94" t="s">
        <v>590</v>
      </c>
      <c r="C34" s="94" t="s">
        <v>650</v>
      </c>
      <c r="D34" s="94" t="s">
        <v>651</v>
      </c>
      <c r="E34" s="94">
        <v>36</v>
      </c>
      <c r="F34" s="94"/>
      <c r="G34" s="94">
        <v>2024</v>
      </c>
      <c r="H34" s="94"/>
      <c r="I34" s="94">
        <v>2025</v>
      </c>
      <c r="J34" s="94"/>
      <c r="K34" s="94">
        <v>50</v>
      </c>
      <c r="L34" s="94"/>
      <c r="M34" s="94" t="s">
        <v>640</v>
      </c>
      <c r="N34" s="94"/>
      <c r="O34" s="94" t="s">
        <v>594</v>
      </c>
      <c r="P34" s="94"/>
      <c r="Q34" s="112">
        <v>50.200000000000003</v>
      </c>
      <c r="R34" s="112"/>
      <c r="S34" s="112">
        <v>466.30000000000001</v>
      </c>
      <c r="T34" s="112"/>
      <c r="U34" s="112">
        <v>200.90000000000001</v>
      </c>
      <c r="V34" s="112"/>
      <c r="W34" s="112">
        <v>717.39999999999998</v>
      </c>
      <c r="X34" s="112"/>
      <c r="Y34" s="112">
        <v>860.89999999999998</v>
      </c>
      <c r="Z34" s="112"/>
      <c r="AA34" s="112">
        <v>50.200000000000003</v>
      </c>
      <c r="AB34" s="112"/>
      <c r="AC34" s="112">
        <v>466.30000000000001</v>
      </c>
      <c r="AD34" s="112"/>
      <c r="AE34" s="112">
        <v>200.90000000000001</v>
      </c>
      <c r="AF34" s="112"/>
      <c r="AG34" s="112">
        <v>717.39999999999998</v>
      </c>
      <c r="AH34" s="112"/>
      <c r="AI34" s="112">
        <v>860.89999999999998</v>
      </c>
      <c r="AJ34" s="112"/>
    </row>
    <row r="35" ht="41.450000000000003" customHeight="1">
      <c r="B35" s="94" t="s">
        <v>590</v>
      </c>
      <c r="C35" s="94" t="s">
        <v>652</v>
      </c>
      <c r="D35" s="94" t="s">
        <v>653</v>
      </c>
      <c r="E35" s="94">
        <v>27</v>
      </c>
      <c r="F35" s="94"/>
      <c r="G35" s="94">
        <v>2025</v>
      </c>
      <c r="H35" s="94"/>
      <c r="I35" s="94">
        <v>2026</v>
      </c>
      <c r="J35" s="94"/>
      <c r="K35" s="94">
        <v>50</v>
      </c>
      <c r="L35" s="94"/>
      <c r="M35" s="94" t="s">
        <v>640</v>
      </c>
      <c r="N35" s="94"/>
      <c r="O35" s="94" t="s">
        <v>594</v>
      </c>
      <c r="P35" s="94"/>
      <c r="Q35" s="112">
        <v>37.700000000000003</v>
      </c>
      <c r="R35" s="112"/>
      <c r="S35" s="112">
        <v>349.69999999999999</v>
      </c>
      <c r="T35" s="112"/>
      <c r="U35" s="112">
        <v>150.69999999999999</v>
      </c>
      <c r="V35" s="112"/>
      <c r="W35" s="112">
        <v>538.10000000000002</v>
      </c>
      <c r="X35" s="112"/>
      <c r="Y35" s="112">
        <v>645.70000000000005</v>
      </c>
      <c r="Z35" s="112"/>
      <c r="AA35" s="112">
        <v>40.299999999999997</v>
      </c>
      <c r="AB35" s="112"/>
      <c r="AC35" s="112">
        <v>374.19999999999999</v>
      </c>
      <c r="AD35" s="112"/>
      <c r="AE35" s="112">
        <v>161.19999999999999</v>
      </c>
      <c r="AF35" s="112"/>
      <c r="AG35" s="112">
        <v>575.70000000000005</v>
      </c>
      <c r="AH35" s="112"/>
      <c r="AI35" s="112">
        <v>690.89999999999998</v>
      </c>
      <c r="AJ35" s="112"/>
    </row>
    <row r="36" ht="36.600000000000001" customHeight="1">
      <c r="B36" s="94" t="s">
        <v>590</v>
      </c>
      <c r="C36" s="94" t="s">
        <v>654</v>
      </c>
      <c r="D36" s="94" t="s">
        <v>655</v>
      </c>
      <c r="E36" s="94">
        <v>31</v>
      </c>
      <c r="F36" s="94"/>
      <c r="G36" s="94">
        <v>2028</v>
      </c>
      <c r="H36" s="94"/>
      <c r="I36" s="94">
        <v>2029</v>
      </c>
      <c r="J36" s="94"/>
      <c r="K36" s="94">
        <v>50</v>
      </c>
      <c r="L36" s="94"/>
      <c r="M36" s="94" t="s">
        <v>640</v>
      </c>
      <c r="N36" s="94"/>
      <c r="O36" s="94" t="s">
        <v>594</v>
      </c>
      <c r="P36" s="94"/>
      <c r="Q36" s="112">
        <v>43.200000000000003</v>
      </c>
      <c r="R36" s="112"/>
      <c r="S36" s="112">
        <v>401.60000000000002</v>
      </c>
      <c r="T36" s="112"/>
      <c r="U36" s="112">
        <v>173</v>
      </c>
      <c r="V36" s="112"/>
      <c r="W36" s="112">
        <v>617.79999999999995</v>
      </c>
      <c r="X36" s="112"/>
      <c r="Y36" s="112">
        <v>741.29999999999995</v>
      </c>
      <c r="Z36" s="112"/>
      <c r="AA36" s="112">
        <v>56.700000000000003</v>
      </c>
      <c r="AB36" s="112"/>
      <c r="AC36" s="112">
        <v>526.39999999999998</v>
      </c>
      <c r="AD36" s="112"/>
      <c r="AE36" s="112">
        <v>226.69999999999999</v>
      </c>
      <c r="AF36" s="112"/>
      <c r="AG36" s="112">
        <v>809.79999999999995</v>
      </c>
      <c r="AH36" s="112"/>
      <c r="AI36" s="112">
        <v>971.70000000000005</v>
      </c>
      <c r="AJ36" s="112"/>
    </row>
    <row r="37" ht="65.450000000000003" customHeight="1">
      <c r="B37" s="94" t="s">
        <v>590</v>
      </c>
      <c r="C37" s="94" t="s">
        <v>656</v>
      </c>
      <c r="D37" s="94" t="s">
        <v>657</v>
      </c>
      <c r="E37" s="94">
        <v>44</v>
      </c>
      <c r="F37" s="94"/>
      <c r="G37" s="94">
        <v>2030</v>
      </c>
      <c r="H37" s="94"/>
      <c r="I37" s="94">
        <v>2031</v>
      </c>
      <c r="J37" s="94"/>
      <c r="K37" s="94">
        <v>50</v>
      </c>
      <c r="L37" s="94"/>
      <c r="M37" s="94" t="s">
        <v>593</v>
      </c>
      <c r="N37" s="94"/>
      <c r="O37" s="94" t="s">
        <v>594</v>
      </c>
      <c r="P37" s="94"/>
      <c r="Q37" s="112">
        <v>117.59999999999999</v>
      </c>
      <c r="R37" s="112"/>
      <c r="S37" s="112">
        <v>1092.2</v>
      </c>
      <c r="T37" s="112"/>
      <c r="U37" s="112">
        <v>470.5</v>
      </c>
      <c r="V37" s="112"/>
      <c r="W37" s="112">
        <v>1680.3</v>
      </c>
      <c r="X37" s="112"/>
      <c r="Y37" s="112">
        <v>2016.4000000000001</v>
      </c>
      <c r="Z37" s="112"/>
      <c r="AA37" s="112">
        <v>176.5</v>
      </c>
      <c r="AB37" s="112"/>
      <c r="AC37" s="112">
        <v>1639.0999999999999</v>
      </c>
      <c r="AD37" s="112"/>
      <c r="AE37" s="112">
        <v>706.10000000000002</v>
      </c>
      <c r="AF37" s="112"/>
      <c r="AG37" s="112">
        <v>2521.6999999999998</v>
      </c>
      <c r="AH37" s="112"/>
      <c r="AI37" s="112">
        <v>3026.0999999999999</v>
      </c>
      <c r="AJ37" s="112"/>
    </row>
    <row r="38" ht="36.600000000000001" customHeight="1">
      <c r="B38" s="94" t="s">
        <v>603</v>
      </c>
      <c r="C38" s="94" t="s">
        <v>658</v>
      </c>
      <c r="D38" s="94" t="s">
        <v>659</v>
      </c>
      <c r="E38" s="94">
        <v>22</v>
      </c>
      <c r="F38" s="94"/>
      <c r="G38" s="94">
        <v>2031</v>
      </c>
      <c r="H38" s="94"/>
      <c r="I38" s="94">
        <v>2032</v>
      </c>
      <c r="J38" s="94"/>
      <c r="K38" s="94">
        <v>50</v>
      </c>
      <c r="L38" s="94"/>
      <c r="M38" s="94" t="s">
        <v>593</v>
      </c>
      <c r="N38" s="94"/>
      <c r="O38" s="94" t="s">
        <v>594</v>
      </c>
      <c r="P38" s="94"/>
      <c r="Q38" s="112">
        <v>58.799999999999997</v>
      </c>
      <c r="R38" s="112"/>
      <c r="S38" s="112">
        <v>546.10000000000002</v>
      </c>
      <c r="T38" s="112"/>
      <c r="U38" s="112">
        <v>235.19999999999999</v>
      </c>
      <c r="V38" s="112"/>
      <c r="W38" s="112">
        <v>840.20000000000005</v>
      </c>
      <c r="X38" s="112"/>
      <c r="Y38" s="112">
        <v>1008.2</v>
      </c>
      <c r="Z38" s="112"/>
      <c r="AA38" s="112">
        <v>94.400000000000006</v>
      </c>
      <c r="AB38" s="112"/>
      <c r="AC38" s="112">
        <v>876.89999999999998</v>
      </c>
      <c r="AD38" s="112"/>
      <c r="AE38" s="112">
        <v>377.80000000000001</v>
      </c>
      <c r="AF38" s="112"/>
      <c r="AG38" s="112">
        <v>1349.0999999999999</v>
      </c>
      <c r="AH38" s="112"/>
      <c r="AI38" s="112">
        <v>1618.9000000000001</v>
      </c>
      <c r="AJ38" s="112"/>
    </row>
    <row r="39" ht="36.600000000000001" customHeight="1">
      <c r="B39" s="94" t="s">
        <v>590</v>
      </c>
      <c r="C39" s="94" t="s">
        <v>660</v>
      </c>
      <c r="D39" s="94" t="s">
        <v>661</v>
      </c>
      <c r="E39" s="94">
        <v>22</v>
      </c>
      <c r="F39" s="94"/>
      <c r="G39" s="94">
        <v>2032</v>
      </c>
      <c r="H39" s="94"/>
      <c r="I39" s="94">
        <v>2033</v>
      </c>
      <c r="J39" s="94"/>
      <c r="K39" s="94">
        <v>50</v>
      </c>
      <c r="L39" s="94"/>
      <c r="M39" s="94" t="s">
        <v>593</v>
      </c>
      <c r="N39" s="94"/>
      <c r="O39" s="94" t="s">
        <v>594</v>
      </c>
      <c r="P39" s="94"/>
      <c r="Q39" s="112">
        <v>58.799999999999997</v>
      </c>
      <c r="R39" s="112"/>
      <c r="S39" s="112">
        <v>546.10000000000002</v>
      </c>
      <c r="T39" s="112"/>
      <c r="U39" s="112">
        <v>235.19999999999999</v>
      </c>
      <c r="V39" s="112"/>
      <c r="W39" s="112">
        <v>840.20000000000005</v>
      </c>
      <c r="X39" s="112"/>
      <c r="Y39" s="112">
        <v>1008.2</v>
      </c>
      <c r="Z39" s="112"/>
      <c r="AA39" s="112">
        <v>101</v>
      </c>
      <c r="AB39" s="112"/>
      <c r="AC39" s="112">
        <v>938.29999999999995</v>
      </c>
      <c r="AD39" s="112"/>
      <c r="AE39" s="112">
        <v>404.19999999999999</v>
      </c>
      <c r="AF39" s="112"/>
      <c r="AG39" s="112">
        <v>1443.5999999999999</v>
      </c>
      <c r="AH39" s="112"/>
      <c r="AI39" s="112">
        <v>1732.3</v>
      </c>
      <c r="AJ39" s="112"/>
    </row>
    <row r="40" ht="36.600000000000001" customHeight="1">
      <c r="B40" s="94" t="s">
        <v>590</v>
      </c>
      <c r="C40" s="94" t="s">
        <v>662</v>
      </c>
      <c r="D40" s="94" t="s">
        <v>663</v>
      </c>
      <c r="E40" s="94">
        <v>22</v>
      </c>
      <c r="F40" s="94"/>
      <c r="G40" s="94">
        <v>2033</v>
      </c>
      <c r="H40" s="94"/>
      <c r="I40" s="94">
        <v>2034</v>
      </c>
      <c r="J40" s="94"/>
      <c r="K40" s="94">
        <v>50</v>
      </c>
      <c r="L40" s="94"/>
      <c r="M40" s="94" t="s">
        <v>640</v>
      </c>
      <c r="N40" s="94"/>
      <c r="O40" s="94" t="s">
        <v>594</v>
      </c>
      <c r="P40" s="94"/>
      <c r="Q40" s="112">
        <v>30.699999999999999</v>
      </c>
      <c r="R40" s="112"/>
      <c r="S40" s="112">
        <v>285</v>
      </c>
      <c r="T40" s="112"/>
      <c r="U40" s="112">
        <v>122.8</v>
      </c>
      <c r="V40" s="112"/>
      <c r="W40" s="112">
        <v>438.39999999999998</v>
      </c>
      <c r="X40" s="112"/>
      <c r="Y40" s="112">
        <v>526.10000000000002</v>
      </c>
      <c r="Z40" s="112"/>
      <c r="AA40" s="112">
        <v>56.399999999999999</v>
      </c>
      <c r="AB40" s="112"/>
      <c r="AC40" s="112">
        <v>523.89999999999998</v>
      </c>
      <c r="AD40" s="112"/>
      <c r="AE40" s="112">
        <v>225.69999999999999</v>
      </c>
      <c r="AF40" s="112"/>
      <c r="AG40" s="112">
        <v>806</v>
      </c>
      <c r="AH40" s="112"/>
      <c r="AI40" s="112">
        <v>967.20000000000005</v>
      </c>
      <c r="AJ40" s="112"/>
    </row>
    <row r="41" ht="36.600000000000001" customHeight="1">
      <c r="B41" s="94" t="s">
        <v>603</v>
      </c>
      <c r="C41" s="94" t="s">
        <v>664</v>
      </c>
      <c r="D41" s="94" t="s">
        <v>665</v>
      </c>
      <c r="E41" s="94">
        <v>29</v>
      </c>
      <c r="F41" s="94"/>
      <c r="G41" s="94">
        <v>2024</v>
      </c>
      <c r="H41" s="94"/>
      <c r="I41" s="94">
        <v>2025</v>
      </c>
      <c r="J41" s="94"/>
      <c r="K41" s="94">
        <v>50</v>
      </c>
      <c r="L41" s="94"/>
      <c r="M41" s="94" t="s">
        <v>640</v>
      </c>
      <c r="N41" s="94"/>
      <c r="O41" s="94" t="s">
        <v>594</v>
      </c>
      <c r="P41" s="94"/>
      <c r="Q41" s="112">
        <v>40.5</v>
      </c>
      <c r="R41" s="112"/>
      <c r="S41" s="112">
        <v>375.60000000000002</v>
      </c>
      <c r="T41" s="112"/>
      <c r="U41" s="112">
        <v>161.80000000000001</v>
      </c>
      <c r="V41" s="112"/>
      <c r="W41" s="112">
        <v>577.89999999999998</v>
      </c>
      <c r="X41" s="112"/>
      <c r="Y41" s="112">
        <v>693.5</v>
      </c>
      <c r="Z41" s="112"/>
      <c r="AA41" s="112">
        <v>79.599999999999994</v>
      </c>
      <c r="AB41" s="112"/>
      <c r="AC41" s="112">
        <v>739</v>
      </c>
      <c r="AD41" s="112"/>
      <c r="AE41" s="112">
        <v>318.30000000000001</v>
      </c>
      <c r="AF41" s="112"/>
      <c r="AG41" s="112">
        <v>1136.9000000000001</v>
      </c>
      <c r="AH41" s="112"/>
      <c r="AI41" s="112">
        <v>1364.2</v>
      </c>
      <c r="AJ41" s="112"/>
    </row>
    <row r="42" ht="36.600000000000001" customHeight="1">
      <c r="B42" s="94" t="s">
        <v>603</v>
      </c>
      <c r="C42" s="94" t="s">
        <v>666</v>
      </c>
      <c r="D42" s="94" t="s">
        <v>667</v>
      </c>
      <c r="E42" s="94">
        <v>29</v>
      </c>
      <c r="F42" s="94"/>
      <c r="G42" s="94">
        <v>2024</v>
      </c>
      <c r="H42" s="94"/>
      <c r="I42" s="94">
        <v>2025</v>
      </c>
      <c r="J42" s="94"/>
      <c r="K42" s="94">
        <v>50</v>
      </c>
      <c r="L42" s="94"/>
      <c r="M42" s="94" t="s">
        <v>593</v>
      </c>
      <c r="N42" s="94"/>
      <c r="O42" s="94" t="s">
        <v>594</v>
      </c>
      <c r="P42" s="94"/>
      <c r="Q42" s="112">
        <v>77.5</v>
      </c>
      <c r="R42" s="112"/>
      <c r="S42" s="112">
        <v>719.89999999999998</v>
      </c>
      <c r="T42" s="112"/>
      <c r="U42" s="112">
        <v>310.10000000000002</v>
      </c>
      <c r="V42" s="112"/>
      <c r="W42" s="112">
        <v>1107.5</v>
      </c>
      <c r="X42" s="112"/>
      <c r="Y42" s="112">
        <v>1329</v>
      </c>
      <c r="Z42" s="112"/>
      <c r="AA42" s="112">
        <v>77.5</v>
      </c>
      <c r="AB42" s="112"/>
      <c r="AC42" s="112">
        <v>719.89999999999998</v>
      </c>
      <c r="AD42" s="112"/>
      <c r="AE42" s="112">
        <v>310.10000000000002</v>
      </c>
      <c r="AF42" s="112"/>
      <c r="AG42" s="112">
        <v>1107.5</v>
      </c>
      <c r="AH42" s="112"/>
      <c r="AI42" s="112">
        <v>1329</v>
      </c>
      <c r="AJ42" s="112"/>
    </row>
    <row r="43" ht="36.600000000000001" customHeight="1">
      <c r="B43" s="94" t="s">
        <v>590</v>
      </c>
      <c r="C43" s="94" t="s">
        <v>668</v>
      </c>
      <c r="D43" s="94" t="s">
        <v>669</v>
      </c>
      <c r="E43" s="94">
        <v>13</v>
      </c>
      <c r="F43" s="94"/>
      <c r="G43" s="94">
        <v>2029</v>
      </c>
      <c r="H43" s="94"/>
      <c r="I43" s="94">
        <v>2030</v>
      </c>
      <c r="J43" s="94"/>
      <c r="K43" s="94">
        <v>50</v>
      </c>
      <c r="L43" s="94"/>
      <c r="M43" s="94" t="s">
        <v>593</v>
      </c>
      <c r="N43" s="94"/>
      <c r="O43" s="94" t="s">
        <v>594</v>
      </c>
      <c r="P43" s="94"/>
      <c r="Q43" s="112">
        <v>34.799999999999997</v>
      </c>
      <c r="R43" s="112"/>
      <c r="S43" s="112">
        <v>322.69999999999999</v>
      </c>
      <c r="T43" s="112"/>
      <c r="U43" s="112">
        <v>139</v>
      </c>
      <c r="V43" s="112"/>
      <c r="W43" s="112">
        <v>496.5</v>
      </c>
      <c r="X43" s="112"/>
      <c r="Y43" s="112">
        <v>595.79999999999995</v>
      </c>
      <c r="Z43" s="112"/>
      <c r="AA43" s="112">
        <v>48.700000000000003</v>
      </c>
      <c r="AB43" s="112"/>
      <c r="AC43" s="112">
        <v>452.60000000000002</v>
      </c>
      <c r="AD43" s="112"/>
      <c r="AE43" s="112">
        <v>195</v>
      </c>
      <c r="AF43" s="112"/>
      <c r="AG43" s="112">
        <v>696.29999999999995</v>
      </c>
      <c r="AH43" s="112"/>
      <c r="AI43" s="112">
        <v>835.60000000000002</v>
      </c>
      <c r="AJ43" s="112"/>
    </row>
    <row r="44" ht="36">
      <c r="B44" s="94" t="s">
        <v>590</v>
      </c>
      <c r="C44" s="94" t="s">
        <v>670</v>
      </c>
      <c r="D44" s="94" t="s">
        <v>671</v>
      </c>
      <c r="E44" s="94">
        <v>71</v>
      </c>
      <c r="F44" s="94"/>
      <c r="G44" s="94">
        <v>2026</v>
      </c>
      <c r="H44" s="94"/>
      <c r="I44" s="94">
        <v>2027</v>
      </c>
      <c r="J44" s="94"/>
      <c r="K44" s="94">
        <v>70</v>
      </c>
      <c r="L44" s="94"/>
      <c r="M44" s="94" t="s">
        <v>640</v>
      </c>
      <c r="N44" s="94"/>
      <c r="O44" s="94" t="s">
        <v>594</v>
      </c>
      <c r="P44" s="94"/>
      <c r="Q44" s="112">
        <v>102</v>
      </c>
      <c r="R44" s="112"/>
      <c r="S44" s="112">
        <v>947.10000000000002</v>
      </c>
      <c r="T44" s="112"/>
      <c r="U44" s="112">
        <v>408</v>
      </c>
      <c r="V44" s="112"/>
      <c r="W44" s="112">
        <v>1457.0999999999999</v>
      </c>
      <c r="X44" s="112"/>
      <c r="Y44" s="112">
        <v>1748.5</v>
      </c>
      <c r="Z44" s="112"/>
      <c r="AA44" s="112">
        <v>109.09999999999999</v>
      </c>
      <c r="AB44" s="112"/>
      <c r="AC44" s="112">
        <v>1013.4</v>
      </c>
      <c r="AD44" s="112"/>
      <c r="AE44" s="112">
        <v>436.5</v>
      </c>
      <c r="AF44" s="112"/>
      <c r="AG44" s="112">
        <v>1559.0999999999999</v>
      </c>
      <c r="AH44" s="112"/>
      <c r="AI44" s="112">
        <v>1870.9000000000001</v>
      </c>
      <c r="AJ44" s="112"/>
    </row>
    <row r="45" ht="36">
      <c r="B45" s="94" t="s">
        <v>590</v>
      </c>
      <c r="C45" s="94" t="s">
        <v>670</v>
      </c>
      <c r="D45" s="94" t="s">
        <v>672</v>
      </c>
      <c r="E45" s="94">
        <v>71</v>
      </c>
      <c r="F45" s="94"/>
      <c r="G45" s="94">
        <v>2026</v>
      </c>
      <c r="H45" s="94"/>
      <c r="I45" s="94">
        <v>2027</v>
      </c>
      <c r="J45" s="94"/>
      <c r="K45" s="94">
        <v>70</v>
      </c>
      <c r="L45" s="94"/>
      <c r="M45" s="94" t="s">
        <v>593</v>
      </c>
      <c r="N45" s="94"/>
      <c r="O45" s="94" t="s">
        <v>594</v>
      </c>
      <c r="P45" s="94"/>
      <c r="Q45" s="112">
        <v>220.19999999999999</v>
      </c>
      <c r="R45" s="112"/>
      <c r="S45" s="112">
        <v>2044.9000000000001</v>
      </c>
      <c r="T45" s="112"/>
      <c r="U45" s="112">
        <v>880.89999999999998</v>
      </c>
      <c r="V45" s="112"/>
      <c r="W45" s="112">
        <v>3146</v>
      </c>
      <c r="X45" s="112"/>
      <c r="Y45" s="112">
        <v>3775.1999999999998</v>
      </c>
      <c r="Z45" s="112"/>
      <c r="AA45" s="112">
        <v>252.09999999999999</v>
      </c>
      <c r="AB45" s="112"/>
      <c r="AC45" s="112">
        <v>2341.1999999999998</v>
      </c>
      <c r="AD45" s="112"/>
      <c r="AE45" s="112">
        <v>1008.5</v>
      </c>
      <c r="AF45" s="112"/>
      <c r="AG45" s="112">
        <v>3601.8000000000002</v>
      </c>
      <c r="AH45" s="112"/>
      <c r="AI45" s="112">
        <v>4322.1999999999998</v>
      </c>
      <c r="AJ45" s="112"/>
    </row>
    <row r="46" ht="36.600000000000001" customHeight="1">
      <c r="B46" s="94" t="s">
        <v>590</v>
      </c>
      <c r="C46" s="94" t="s">
        <v>673</v>
      </c>
      <c r="D46" s="94" t="s">
        <v>674</v>
      </c>
      <c r="E46" s="94">
        <v>83</v>
      </c>
      <c r="F46" s="94"/>
      <c r="G46" s="94">
        <v>2027</v>
      </c>
      <c r="H46" s="94"/>
      <c r="I46" s="94">
        <v>2028</v>
      </c>
      <c r="J46" s="94"/>
      <c r="K46" s="94">
        <v>70</v>
      </c>
      <c r="L46" s="94"/>
      <c r="M46" s="94" t="s">
        <v>593</v>
      </c>
      <c r="N46" s="94"/>
      <c r="O46" s="94" t="s">
        <v>594</v>
      </c>
      <c r="P46" s="94"/>
      <c r="Q46" s="112">
        <v>257.39999999999998</v>
      </c>
      <c r="R46" s="112"/>
      <c r="S46" s="112">
        <v>2390.5</v>
      </c>
      <c r="T46" s="112"/>
      <c r="U46" s="112">
        <v>1029.8</v>
      </c>
      <c r="V46" s="112"/>
      <c r="W46" s="112">
        <v>3677.6999999999998</v>
      </c>
      <c r="X46" s="112"/>
      <c r="Y46" s="112">
        <v>4413.1999999999998</v>
      </c>
      <c r="Z46" s="112"/>
      <c r="AA46" s="112">
        <v>315.39999999999998</v>
      </c>
      <c r="AB46" s="112"/>
      <c r="AC46" s="112">
        <v>2928.5</v>
      </c>
      <c r="AD46" s="112"/>
      <c r="AE46" s="112">
        <v>1261.5</v>
      </c>
      <c r="AF46" s="112"/>
      <c r="AG46" s="112">
        <v>4505.3000000000002</v>
      </c>
      <c r="AH46" s="112"/>
      <c r="AI46" s="112">
        <v>5406.3999999999996</v>
      </c>
      <c r="AJ46" s="112"/>
    </row>
    <row r="47" ht="48">
      <c r="B47" s="94" t="s">
        <v>590</v>
      </c>
      <c r="C47" s="94" t="s">
        <v>675</v>
      </c>
      <c r="D47" s="94" t="s">
        <v>676</v>
      </c>
      <c r="E47" s="94">
        <v>6</v>
      </c>
      <c r="F47" s="94"/>
      <c r="G47" s="94">
        <v>2027</v>
      </c>
      <c r="H47" s="94"/>
      <c r="I47" s="94">
        <v>2028</v>
      </c>
      <c r="J47" s="94"/>
      <c r="K47" s="94">
        <v>50</v>
      </c>
      <c r="L47" s="94"/>
      <c r="M47" s="94" t="s">
        <v>593</v>
      </c>
      <c r="N47" s="94"/>
      <c r="O47" s="94" t="s">
        <v>594</v>
      </c>
      <c r="P47" s="94"/>
      <c r="Q47" s="112">
        <v>16</v>
      </c>
      <c r="R47" s="112"/>
      <c r="S47" s="112">
        <v>148.90000000000001</v>
      </c>
      <c r="T47" s="112"/>
      <c r="U47" s="112">
        <v>64.200000000000003</v>
      </c>
      <c r="V47" s="112"/>
      <c r="W47" s="112">
        <v>229.09999999999999</v>
      </c>
      <c r="X47" s="112"/>
      <c r="Y47" s="112">
        <v>275</v>
      </c>
      <c r="Z47" s="112"/>
      <c r="AA47" s="112">
        <v>19.600000000000001</v>
      </c>
      <c r="AB47" s="112"/>
      <c r="AC47" s="112">
        <v>182.5</v>
      </c>
      <c r="AD47" s="112"/>
      <c r="AE47" s="112">
        <v>78.599999999999994</v>
      </c>
      <c r="AF47" s="112"/>
      <c r="AG47" s="112">
        <v>280.69999999999999</v>
      </c>
      <c r="AH47" s="112"/>
      <c r="AI47" s="112">
        <v>336.80000000000001</v>
      </c>
      <c r="AJ47" s="112"/>
    </row>
    <row r="48" ht="36">
      <c r="B48" s="94" t="s">
        <v>603</v>
      </c>
      <c r="C48" s="94" t="s">
        <v>677</v>
      </c>
      <c r="D48" s="94" t="s">
        <v>678</v>
      </c>
      <c r="E48" s="94">
        <v>33</v>
      </c>
      <c r="F48" s="94"/>
      <c r="G48" s="94">
        <v>2033</v>
      </c>
      <c r="H48" s="94"/>
      <c r="I48" s="94">
        <v>2034</v>
      </c>
      <c r="J48" s="94"/>
      <c r="K48" s="94">
        <v>50</v>
      </c>
      <c r="L48" s="94"/>
      <c r="M48" s="94" t="s">
        <v>640</v>
      </c>
      <c r="N48" s="94"/>
      <c r="O48" s="94" t="s">
        <v>594</v>
      </c>
      <c r="P48" s="94"/>
      <c r="Q48" s="112">
        <v>46</v>
      </c>
      <c r="R48" s="112"/>
      <c r="S48" s="112">
        <v>427.5</v>
      </c>
      <c r="T48" s="112"/>
      <c r="U48" s="112">
        <v>184.09999999999999</v>
      </c>
      <c r="V48" s="112"/>
      <c r="W48" s="112">
        <v>657.60000000000002</v>
      </c>
      <c r="X48" s="112"/>
      <c r="Y48" s="112">
        <v>789.20000000000005</v>
      </c>
      <c r="Z48" s="112"/>
      <c r="AA48" s="112">
        <v>84.599999999999994</v>
      </c>
      <c r="AB48" s="112"/>
      <c r="AC48" s="112">
        <v>785.89999999999998</v>
      </c>
      <c r="AD48" s="112"/>
      <c r="AE48" s="112">
        <v>338.5</v>
      </c>
      <c r="AF48" s="112"/>
      <c r="AG48" s="112">
        <v>1209</v>
      </c>
      <c r="AH48" s="112"/>
      <c r="AI48" s="112">
        <v>1450.8</v>
      </c>
      <c r="AJ48" s="112"/>
    </row>
    <row r="49" ht="36">
      <c r="B49" s="94" t="s">
        <v>603</v>
      </c>
      <c r="C49" s="94" t="s">
        <v>679</v>
      </c>
      <c r="D49" s="94" t="s">
        <v>680</v>
      </c>
      <c r="E49" s="94">
        <v>30</v>
      </c>
      <c r="F49" s="94"/>
      <c r="G49" s="94">
        <v>2034</v>
      </c>
      <c r="H49" s="94"/>
      <c r="I49" s="94">
        <v>2035</v>
      </c>
      <c r="J49" s="94"/>
      <c r="K49" s="94">
        <v>50</v>
      </c>
      <c r="L49" s="94"/>
      <c r="M49" s="94" t="s">
        <v>593</v>
      </c>
      <c r="N49" s="94"/>
      <c r="O49" s="94" t="s">
        <v>594</v>
      </c>
      <c r="P49" s="94"/>
      <c r="Q49" s="112">
        <v>80.200000000000003</v>
      </c>
      <c r="R49" s="112"/>
      <c r="S49" s="112">
        <v>744.70000000000005</v>
      </c>
      <c r="T49" s="112"/>
      <c r="U49" s="112">
        <v>320.80000000000001</v>
      </c>
      <c r="V49" s="112"/>
      <c r="W49" s="112">
        <v>1145.7</v>
      </c>
      <c r="X49" s="112"/>
      <c r="Y49" s="112">
        <v>1374.8</v>
      </c>
      <c r="Z49" s="112"/>
      <c r="AA49" s="112">
        <v>157.80000000000001</v>
      </c>
      <c r="AB49" s="112"/>
      <c r="AC49" s="112">
        <v>1464.9000000000001</v>
      </c>
      <c r="AD49" s="112"/>
      <c r="AE49" s="112">
        <v>631</v>
      </c>
      <c r="AF49" s="112"/>
      <c r="AG49" s="112">
        <v>2253.6999999999998</v>
      </c>
      <c r="AH49" s="112"/>
      <c r="AI49" s="112">
        <v>2704.5</v>
      </c>
      <c r="AJ49" s="112"/>
    </row>
    <row r="50" ht="36.600000000000001" customHeight="1">
      <c r="B50" s="94" t="s">
        <v>603</v>
      </c>
      <c r="C50" s="94" t="s">
        <v>681</v>
      </c>
      <c r="D50" s="94" t="s">
        <v>682</v>
      </c>
      <c r="E50" s="94">
        <v>164</v>
      </c>
      <c r="F50" s="94"/>
      <c r="G50" s="94">
        <v>2027</v>
      </c>
      <c r="H50" s="94"/>
      <c r="I50" s="94">
        <v>2028</v>
      </c>
      <c r="J50" s="94"/>
      <c r="K50" s="94">
        <v>125</v>
      </c>
      <c r="L50" s="94"/>
      <c r="M50" s="94" t="s">
        <v>640</v>
      </c>
      <c r="N50" s="94"/>
      <c r="O50" s="94" t="s">
        <v>594</v>
      </c>
      <c r="P50" s="94"/>
      <c r="Q50" s="112">
        <v>276.60000000000002</v>
      </c>
      <c r="R50" s="112"/>
      <c r="S50" s="112">
        <v>2568.8000000000002</v>
      </c>
      <c r="T50" s="112"/>
      <c r="U50" s="112">
        <v>1106.5999999999999</v>
      </c>
      <c r="V50" s="112"/>
      <c r="W50" s="112">
        <v>3952</v>
      </c>
      <c r="X50" s="112"/>
      <c r="Y50" s="112">
        <v>4742.3999999999996</v>
      </c>
      <c r="Z50" s="112"/>
      <c r="AA50" s="112">
        <v>338.89999999999998</v>
      </c>
      <c r="AB50" s="112"/>
      <c r="AC50" s="112">
        <v>3146.9000000000001</v>
      </c>
      <c r="AD50" s="112"/>
      <c r="AE50" s="112">
        <v>1355.5999999999999</v>
      </c>
      <c r="AF50" s="112"/>
      <c r="AG50" s="112">
        <v>4841.3999999999996</v>
      </c>
      <c r="AH50" s="112"/>
      <c r="AI50" s="112">
        <v>5809.6999999999998</v>
      </c>
      <c r="AJ50" s="112"/>
    </row>
    <row r="51" ht="48">
      <c r="B51" s="94" t="s">
        <v>590</v>
      </c>
      <c r="C51" s="94" t="s">
        <v>683</v>
      </c>
      <c r="D51" s="94" t="s">
        <v>684</v>
      </c>
      <c r="E51" s="94">
        <v>65</v>
      </c>
      <c r="F51" s="94"/>
      <c r="G51" s="94">
        <v>2026</v>
      </c>
      <c r="H51" s="94"/>
      <c r="I51" s="94">
        <v>2027</v>
      </c>
      <c r="J51" s="94"/>
      <c r="K51" s="94">
        <v>70</v>
      </c>
      <c r="L51" s="94"/>
      <c r="M51" s="94" t="s">
        <v>593</v>
      </c>
      <c r="N51" s="94"/>
      <c r="O51" s="94" t="s">
        <v>594</v>
      </c>
      <c r="P51" s="94"/>
      <c r="Q51" s="112">
        <v>201.59999999999999</v>
      </c>
      <c r="R51" s="112"/>
      <c r="S51" s="112">
        <v>1872.0999999999999</v>
      </c>
      <c r="T51" s="112"/>
      <c r="U51" s="112">
        <v>806.39999999999998</v>
      </c>
      <c r="V51" s="112"/>
      <c r="W51" s="112">
        <v>2880.0999999999999</v>
      </c>
      <c r="X51" s="112"/>
      <c r="Y51" s="112">
        <v>3456.1999999999998</v>
      </c>
      <c r="Z51" s="112"/>
      <c r="AA51" s="112">
        <v>230.80000000000001</v>
      </c>
      <c r="AB51" s="112"/>
      <c r="AC51" s="112">
        <v>2143.4000000000001</v>
      </c>
      <c r="AD51" s="112"/>
      <c r="AE51" s="112">
        <v>923.29999999999995</v>
      </c>
      <c r="AF51" s="112"/>
      <c r="AG51" s="112">
        <v>3297.5</v>
      </c>
      <c r="AH51" s="112"/>
      <c r="AI51" s="112">
        <v>3957</v>
      </c>
      <c r="AJ51" s="112"/>
    </row>
    <row r="52" ht="36.600000000000001" customHeight="1">
      <c r="B52" s="94" t="s">
        <v>590</v>
      </c>
      <c r="C52" s="94" t="s">
        <v>685</v>
      </c>
      <c r="D52" s="94" t="s">
        <v>686</v>
      </c>
      <c r="E52" s="94">
        <v>48</v>
      </c>
      <c r="F52" s="94"/>
      <c r="G52" s="94">
        <v>2027</v>
      </c>
      <c r="H52" s="94"/>
      <c r="I52" s="94">
        <v>2028</v>
      </c>
      <c r="J52" s="94"/>
      <c r="K52" s="94">
        <v>70</v>
      </c>
      <c r="L52" s="94"/>
      <c r="M52" s="94" t="s">
        <v>593</v>
      </c>
      <c r="N52" s="94"/>
      <c r="O52" s="94" t="s">
        <v>594</v>
      </c>
      <c r="P52" s="94"/>
      <c r="Q52" s="112">
        <v>308.89999999999998</v>
      </c>
      <c r="R52" s="112"/>
      <c r="S52" s="112">
        <v>2868.4000000000001</v>
      </c>
      <c r="T52" s="112"/>
      <c r="U52" s="112">
        <v>1235.5999999999999</v>
      </c>
      <c r="V52" s="112"/>
      <c r="W52" s="112">
        <v>4413</v>
      </c>
      <c r="X52" s="112"/>
      <c r="Y52" s="112">
        <v>5295.6000000000004</v>
      </c>
      <c r="Z52" s="112"/>
      <c r="AA52" s="112">
        <v>378.39999999999998</v>
      </c>
      <c r="AB52" s="112"/>
      <c r="AC52" s="112">
        <v>3514</v>
      </c>
      <c r="AD52" s="112"/>
      <c r="AE52" s="112">
        <v>1513.7</v>
      </c>
      <c r="AF52" s="112"/>
      <c r="AG52" s="112">
        <v>5406.1000000000004</v>
      </c>
      <c r="AH52" s="112"/>
      <c r="AI52" s="112">
        <v>6487.3000000000002</v>
      </c>
      <c r="AJ52" s="112"/>
    </row>
    <row r="53" ht="48">
      <c r="B53" s="94" t="s">
        <v>590</v>
      </c>
      <c r="C53" s="94" t="s">
        <v>687</v>
      </c>
      <c r="D53" s="94" t="s">
        <v>688</v>
      </c>
      <c r="E53" s="94">
        <v>105</v>
      </c>
      <c r="F53" s="94"/>
      <c r="G53" s="94">
        <v>2028</v>
      </c>
      <c r="H53" s="94"/>
      <c r="I53" s="94">
        <v>2029</v>
      </c>
      <c r="J53" s="94"/>
      <c r="K53" s="94">
        <v>80</v>
      </c>
      <c r="L53" s="94"/>
      <c r="M53" s="94" t="s">
        <v>593</v>
      </c>
      <c r="N53" s="94"/>
      <c r="O53" s="94" t="s">
        <v>594</v>
      </c>
      <c r="P53" s="94"/>
      <c r="Q53" s="112">
        <v>370.69999999999999</v>
      </c>
      <c r="R53" s="112"/>
      <c r="S53" s="112">
        <v>3441.9000000000001</v>
      </c>
      <c r="T53" s="112"/>
      <c r="U53" s="112">
        <v>1482.5999999999999</v>
      </c>
      <c r="V53" s="112"/>
      <c r="W53" s="112">
        <v>5295.1999999999998</v>
      </c>
      <c r="X53" s="112"/>
      <c r="Y53" s="112">
        <v>6354.1999999999998</v>
      </c>
      <c r="Z53" s="112"/>
      <c r="AA53" s="112">
        <v>485.89999999999998</v>
      </c>
      <c r="AB53" s="112"/>
      <c r="AC53" s="112">
        <v>4511.6000000000004</v>
      </c>
      <c r="AD53" s="112"/>
      <c r="AE53" s="112">
        <v>1943.4000000000001</v>
      </c>
      <c r="AF53" s="112"/>
      <c r="AG53" s="112">
        <v>6940.8999999999996</v>
      </c>
      <c r="AH53" s="112"/>
      <c r="AI53" s="112">
        <v>8329.1000000000004</v>
      </c>
      <c r="AJ53" s="112"/>
    </row>
    <row r="54" ht="36">
      <c r="B54" s="94" t="s">
        <v>590</v>
      </c>
      <c r="C54" s="94" t="s">
        <v>689</v>
      </c>
      <c r="D54" s="94" t="s">
        <v>690</v>
      </c>
      <c r="E54" s="94">
        <v>8</v>
      </c>
      <c r="F54" s="94"/>
      <c r="G54" s="94">
        <v>2029</v>
      </c>
      <c r="H54" s="94"/>
      <c r="I54" s="94">
        <v>2030</v>
      </c>
      <c r="J54" s="94"/>
      <c r="K54" s="94">
        <v>50</v>
      </c>
      <c r="L54" s="94"/>
      <c r="M54" s="94" t="s">
        <v>640</v>
      </c>
      <c r="N54" s="94"/>
      <c r="O54" s="94" t="s">
        <v>594</v>
      </c>
      <c r="P54" s="94"/>
      <c r="Q54" s="112">
        <v>11.199999999999999</v>
      </c>
      <c r="R54" s="112"/>
      <c r="S54" s="112">
        <v>103.59999999999999</v>
      </c>
      <c r="T54" s="112"/>
      <c r="U54" s="112">
        <v>44.600000000000001</v>
      </c>
      <c r="V54" s="112"/>
      <c r="W54" s="112">
        <v>159.40000000000001</v>
      </c>
      <c r="X54" s="112"/>
      <c r="Y54" s="112">
        <v>191.30000000000001</v>
      </c>
      <c r="Z54" s="112"/>
      <c r="AA54" s="112">
        <v>15.699999999999999</v>
      </c>
      <c r="AB54" s="112"/>
      <c r="AC54" s="112">
        <v>145.30000000000001</v>
      </c>
      <c r="AD54" s="112"/>
      <c r="AE54" s="112">
        <v>62.600000000000001</v>
      </c>
      <c r="AF54" s="112"/>
      <c r="AG54" s="112">
        <v>223.59999999999999</v>
      </c>
      <c r="AH54" s="112"/>
      <c r="AI54" s="112">
        <v>268.30000000000001</v>
      </c>
      <c r="AJ54" s="112"/>
    </row>
    <row r="55" ht="36">
      <c r="B55" s="94" t="s">
        <v>590</v>
      </c>
      <c r="C55" s="94" t="s">
        <v>691</v>
      </c>
      <c r="D55" s="94" t="s">
        <v>692</v>
      </c>
      <c r="E55" s="94">
        <v>10</v>
      </c>
      <c r="F55" s="94"/>
      <c r="G55" s="94">
        <v>2025</v>
      </c>
      <c r="H55" s="94"/>
      <c r="I55" s="94">
        <v>2026</v>
      </c>
      <c r="J55" s="94"/>
      <c r="K55" s="94">
        <v>50</v>
      </c>
      <c r="L55" s="94"/>
      <c r="M55" s="94" t="s">
        <v>640</v>
      </c>
      <c r="N55" s="94"/>
      <c r="O55" s="94" t="s">
        <v>594</v>
      </c>
      <c r="P55" s="94"/>
      <c r="Q55" s="112">
        <v>13.9</v>
      </c>
      <c r="R55" s="112"/>
      <c r="S55" s="112">
        <v>129.5</v>
      </c>
      <c r="T55" s="112"/>
      <c r="U55" s="112">
        <v>55.799999999999997</v>
      </c>
      <c r="V55" s="112"/>
      <c r="W55" s="112">
        <v>199.30000000000001</v>
      </c>
      <c r="X55" s="112"/>
      <c r="Y55" s="112">
        <v>239.09999999999999</v>
      </c>
      <c r="Z55" s="112"/>
      <c r="AA55" s="112">
        <v>14.9</v>
      </c>
      <c r="AB55" s="112"/>
      <c r="AC55" s="112">
        <v>138.59999999999999</v>
      </c>
      <c r="AD55" s="112"/>
      <c r="AE55" s="112">
        <v>59.700000000000003</v>
      </c>
      <c r="AF55" s="112"/>
      <c r="AG55" s="112">
        <v>213.19999999999999</v>
      </c>
      <c r="AH55" s="112"/>
      <c r="AI55" s="112">
        <v>255.90000000000001</v>
      </c>
      <c r="AJ55" s="112"/>
    </row>
    <row r="56" ht="36.600000000000001" customHeight="1">
      <c r="B56" s="94" t="s">
        <v>590</v>
      </c>
      <c r="C56" s="94" t="s">
        <v>693</v>
      </c>
      <c r="D56" s="94" t="s">
        <v>694</v>
      </c>
      <c r="E56" s="94">
        <v>50</v>
      </c>
      <c r="F56" s="94"/>
      <c r="G56" s="94">
        <v>2025</v>
      </c>
      <c r="H56" s="94"/>
      <c r="I56" s="94">
        <v>2026</v>
      </c>
      <c r="J56" s="94"/>
      <c r="K56" s="94">
        <v>70</v>
      </c>
      <c r="L56" s="94"/>
      <c r="M56" s="94" t="s">
        <v>640</v>
      </c>
      <c r="N56" s="94"/>
      <c r="O56" s="94" t="s">
        <v>594</v>
      </c>
      <c r="P56" s="94"/>
      <c r="Q56" s="112">
        <v>71.799999999999997</v>
      </c>
      <c r="R56" s="112"/>
      <c r="S56" s="112">
        <v>667</v>
      </c>
      <c r="T56" s="112"/>
      <c r="U56" s="112">
        <v>287.30000000000001</v>
      </c>
      <c r="V56" s="112"/>
      <c r="W56" s="112">
        <v>1026.0999999999999</v>
      </c>
      <c r="X56" s="112"/>
      <c r="Y56" s="112">
        <v>1231.3</v>
      </c>
      <c r="Z56" s="112"/>
      <c r="AA56" s="112">
        <v>76.900000000000006</v>
      </c>
      <c r="AB56" s="112"/>
      <c r="AC56" s="112">
        <v>713.70000000000005</v>
      </c>
      <c r="AD56" s="112"/>
      <c r="AE56" s="112">
        <v>307.39999999999998</v>
      </c>
      <c r="AF56" s="112"/>
      <c r="AG56" s="112">
        <v>1097.9000000000001</v>
      </c>
      <c r="AH56" s="112"/>
      <c r="AI56" s="112">
        <v>1317.5</v>
      </c>
      <c r="AJ56" s="112"/>
    </row>
    <row r="57" ht="36.600000000000001" customHeight="1">
      <c r="B57" s="94" t="s">
        <v>603</v>
      </c>
      <c r="C57" s="94" t="s">
        <v>695</v>
      </c>
      <c r="D57" s="94" t="s">
        <v>696</v>
      </c>
      <c r="E57" s="94">
        <v>7</v>
      </c>
      <c r="F57" s="94"/>
      <c r="G57" s="94">
        <v>2025</v>
      </c>
      <c r="H57" s="94"/>
      <c r="I57" s="94">
        <v>2026</v>
      </c>
      <c r="J57" s="94"/>
      <c r="K57" s="94">
        <v>50</v>
      </c>
      <c r="L57" s="94"/>
      <c r="M57" s="94" t="s">
        <v>593</v>
      </c>
      <c r="N57" s="94"/>
      <c r="O57" s="94" t="s">
        <v>594</v>
      </c>
      <c r="P57" s="94"/>
      <c r="Q57" s="112">
        <v>18.699999999999999</v>
      </c>
      <c r="R57" s="112"/>
      <c r="S57" s="112">
        <v>173.80000000000001</v>
      </c>
      <c r="T57" s="112"/>
      <c r="U57" s="112">
        <v>74.900000000000006</v>
      </c>
      <c r="V57" s="112"/>
      <c r="W57" s="112">
        <v>267.30000000000001</v>
      </c>
      <c r="X57" s="112"/>
      <c r="Y57" s="112">
        <v>320.80000000000001</v>
      </c>
      <c r="Z57" s="112"/>
      <c r="AA57" s="112">
        <v>20</v>
      </c>
      <c r="AB57" s="112"/>
      <c r="AC57" s="112">
        <v>185.90000000000001</v>
      </c>
      <c r="AD57" s="112"/>
      <c r="AE57" s="112">
        <v>80.099999999999994</v>
      </c>
      <c r="AF57" s="112"/>
      <c r="AG57" s="112">
        <v>286</v>
      </c>
      <c r="AH57" s="112"/>
      <c r="AI57" s="112">
        <v>343.19999999999999</v>
      </c>
      <c r="AJ57" s="112"/>
    </row>
    <row r="58" ht="36.600000000000001" customHeight="1">
      <c r="B58" s="94" t="s">
        <v>590</v>
      </c>
      <c r="C58" s="94" t="s">
        <v>697</v>
      </c>
      <c r="D58" s="94" t="s">
        <v>698</v>
      </c>
      <c r="E58" s="94">
        <v>24</v>
      </c>
      <c r="F58" s="94"/>
      <c r="G58" s="94">
        <v>2025</v>
      </c>
      <c r="H58" s="94"/>
      <c r="I58" s="94">
        <v>2026</v>
      </c>
      <c r="J58" s="94"/>
      <c r="K58" s="94">
        <v>50</v>
      </c>
      <c r="L58" s="94"/>
      <c r="M58" s="94" t="s">
        <v>593</v>
      </c>
      <c r="N58" s="94"/>
      <c r="O58" s="94" t="s">
        <v>594</v>
      </c>
      <c r="P58" s="94"/>
      <c r="Q58" s="112">
        <v>64.200000000000003</v>
      </c>
      <c r="R58" s="112"/>
      <c r="S58" s="112">
        <v>595.79999999999995</v>
      </c>
      <c r="T58" s="112"/>
      <c r="U58" s="112">
        <v>256.60000000000002</v>
      </c>
      <c r="V58" s="112"/>
      <c r="W58" s="112">
        <v>916.5</v>
      </c>
      <c r="X58" s="112"/>
      <c r="Y58" s="112">
        <v>1099.9000000000001</v>
      </c>
      <c r="Z58" s="112"/>
      <c r="AA58" s="112">
        <v>68.599999999999994</v>
      </c>
      <c r="AB58" s="112"/>
      <c r="AC58" s="112">
        <v>637.5</v>
      </c>
      <c r="AD58" s="112"/>
      <c r="AE58" s="112">
        <v>274.60000000000002</v>
      </c>
      <c r="AF58" s="112"/>
      <c r="AG58" s="112">
        <v>980.70000000000005</v>
      </c>
      <c r="AH58" s="112"/>
      <c r="AI58" s="112">
        <v>1176.8</v>
      </c>
      <c r="AJ58" s="112"/>
    </row>
    <row r="59" ht="60.600000000000001" customHeight="1">
      <c r="B59" s="94" t="s">
        <v>590</v>
      </c>
      <c r="C59" s="94" t="s">
        <v>699</v>
      </c>
      <c r="D59" s="94" t="s">
        <v>698</v>
      </c>
      <c r="E59" s="94">
        <v>3</v>
      </c>
      <c r="F59" s="94"/>
      <c r="G59" s="94">
        <v>2025</v>
      </c>
      <c r="H59" s="94"/>
      <c r="I59" s="94">
        <v>2026</v>
      </c>
      <c r="J59" s="94"/>
      <c r="K59" s="94">
        <v>50</v>
      </c>
      <c r="L59" s="94"/>
      <c r="M59" s="94" t="s">
        <v>593</v>
      </c>
      <c r="N59" s="94"/>
      <c r="O59" s="94" t="s">
        <v>594</v>
      </c>
      <c r="P59" s="94"/>
      <c r="Q59" s="112">
        <v>8</v>
      </c>
      <c r="R59" s="112"/>
      <c r="S59" s="112">
        <v>74.5</v>
      </c>
      <c r="T59" s="112"/>
      <c r="U59" s="112">
        <v>32.100000000000001</v>
      </c>
      <c r="V59" s="112"/>
      <c r="W59" s="112">
        <v>114.59999999999999</v>
      </c>
      <c r="X59" s="112"/>
      <c r="Y59" s="112">
        <v>137.5</v>
      </c>
      <c r="Z59" s="112"/>
      <c r="AA59" s="112">
        <v>8.5999999999999996</v>
      </c>
      <c r="AB59" s="112"/>
      <c r="AC59" s="112">
        <v>79.700000000000003</v>
      </c>
      <c r="AD59" s="112"/>
      <c r="AE59" s="112">
        <v>34.299999999999997</v>
      </c>
      <c r="AF59" s="112"/>
      <c r="AG59" s="112">
        <v>122.59999999999999</v>
      </c>
      <c r="AH59" s="112"/>
      <c r="AI59" s="112">
        <v>147.09999999999999</v>
      </c>
      <c r="AJ59" s="112"/>
    </row>
    <row r="60" ht="36.600000000000001" customHeight="1">
      <c r="B60" s="94" t="s">
        <v>603</v>
      </c>
      <c r="C60" s="94" t="s">
        <v>700</v>
      </c>
      <c r="D60" s="94" t="s">
        <v>701</v>
      </c>
      <c r="E60" s="94">
        <v>200</v>
      </c>
      <c r="F60" s="94"/>
      <c r="G60" s="94">
        <v>2024</v>
      </c>
      <c r="H60" s="94"/>
      <c r="I60" s="94">
        <v>2024</v>
      </c>
      <c r="J60" s="94"/>
      <c r="K60" s="94">
        <v>70</v>
      </c>
      <c r="L60" s="94"/>
      <c r="M60" s="94" t="s">
        <v>593</v>
      </c>
      <c r="N60" s="94"/>
      <c r="O60" s="94" t="s">
        <v>594</v>
      </c>
      <c r="P60" s="94"/>
      <c r="Q60" s="112">
        <v>620.29999999999995</v>
      </c>
      <c r="R60" s="112"/>
      <c r="S60" s="112">
        <v>5760.3000000000002</v>
      </c>
      <c r="T60" s="112"/>
      <c r="U60" s="112">
        <v>2481.3000000000002</v>
      </c>
      <c r="V60" s="112"/>
      <c r="W60" s="112">
        <v>8861.8999999999996</v>
      </c>
      <c r="X60" s="112"/>
      <c r="Y60" s="112">
        <v>10634.299999999999</v>
      </c>
      <c r="Z60" s="112"/>
      <c r="AA60" s="112">
        <v>620.29999999999995</v>
      </c>
      <c r="AB60" s="112"/>
      <c r="AC60" s="112">
        <v>5760.3000000000002</v>
      </c>
      <c r="AD60" s="112"/>
      <c r="AE60" s="112">
        <v>2481.3000000000002</v>
      </c>
      <c r="AF60" s="112"/>
      <c r="AG60" s="112">
        <v>8861.8999999999996</v>
      </c>
      <c r="AH60" s="112"/>
      <c r="AI60" s="112">
        <v>10634.299999999999</v>
      </c>
      <c r="AJ60" s="112"/>
    </row>
    <row r="61" ht="36.600000000000001" customHeight="1">
      <c r="B61" s="94" t="s">
        <v>603</v>
      </c>
      <c r="C61" s="94" t="s">
        <v>702</v>
      </c>
      <c r="D61" s="94" t="s">
        <v>703</v>
      </c>
      <c r="E61" s="94">
        <v>49</v>
      </c>
      <c r="F61" s="94"/>
      <c r="G61" s="94">
        <v>2024</v>
      </c>
      <c r="H61" s="94"/>
      <c r="I61" s="94">
        <v>2024</v>
      </c>
      <c r="J61" s="94"/>
      <c r="K61" s="94">
        <v>50</v>
      </c>
      <c r="L61" s="94"/>
      <c r="M61" s="94" t="s">
        <v>593</v>
      </c>
      <c r="N61" s="94"/>
      <c r="O61" s="94" t="s">
        <v>594</v>
      </c>
      <c r="P61" s="94"/>
      <c r="Q61" s="112">
        <v>131</v>
      </c>
      <c r="R61" s="112"/>
      <c r="S61" s="112">
        <v>1216.3</v>
      </c>
      <c r="T61" s="112"/>
      <c r="U61" s="112">
        <v>524</v>
      </c>
      <c r="V61" s="112"/>
      <c r="W61" s="112">
        <v>1871.3</v>
      </c>
      <c r="X61" s="112"/>
      <c r="Y61" s="112">
        <v>2245.5</v>
      </c>
      <c r="Z61" s="112"/>
      <c r="AA61" s="112">
        <v>131</v>
      </c>
      <c r="AB61" s="112"/>
      <c r="AC61" s="112">
        <v>1216.3</v>
      </c>
      <c r="AD61" s="112"/>
      <c r="AE61" s="112">
        <v>524</v>
      </c>
      <c r="AF61" s="112"/>
      <c r="AG61" s="112">
        <v>1871.3</v>
      </c>
      <c r="AH61" s="112"/>
      <c r="AI61" s="112">
        <v>2245.5</v>
      </c>
      <c r="AJ61" s="112"/>
    </row>
    <row r="62" ht="61.149999999999999" customHeight="1">
      <c r="B62" s="94" t="s">
        <v>590</v>
      </c>
      <c r="C62" s="94" t="s">
        <v>704</v>
      </c>
      <c r="D62" s="94" t="s">
        <v>705</v>
      </c>
      <c r="E62" s="94">
        <v>18</v>
      </c>
      <c r="F62" s="94"/>
      <c r="G62" s="94">
        <v>2026</v>
      </c>
      <c r="H62" s="94"/>
      <c r="I62" s="94">
        <v>2027</v>
      </c>
      <c r="J62" s="94"/>
      <c r="K62" s="94">
        <v>70</v>
      </c>
      <c r="L62" s="94"/>
      <c r="M62" s="94" t="s">
        <v>593</v>
      </c>
      <c r="N62" s="94"/>
      <c r="O62" s="94" t="s">
        <v>594</v>
      </c>
      <c r="P62" s="94"/>
      <c r="Q62" s="112">
        <v>55.799999999999997</v>
      </c>
      <c r="R62" s="112"/>
      <c r="S62" s="112">
        <v>518.39999999999998</v>
      </c>
      <c r="T62" s="112"/>
      <c r="U62" s="112">
        <v>223.30000000000001</v>
      </c>
      <c r="V62" s="112"/>
      <c r="W62" s="112">
        <v>797.60000000000002</v>
      </c>
      <c r="X62" s="112"/>
      <c r="Y62" s="112">
        <v>957.10000000000002</v>
      </c>
      <c r="Z62" s="112"/>
      <c r="AA62" s="112">
        <v>63.899999999999999</v>
      </c>
      <c r="AB62" s="112"/>
      <c r="AC62" s="112">
        <v>593.5</v>
      </c>
      <c r="AD62" s="112"/>
      <c r="AE62" s="112">
        <v>255.69999999999999</v>
      </c>
      <c r="AF62" s="112"/>
      <c r="AG62" s="112">
        <v>913.10000000000002</v>
      </c>
      <c r="AH62" s="112"/>
      <c r="AI62" s="112">
        <v>1095.8</v>
      </c>
      <c r="AJ62" s="112"/>
    </row>
    <row r="63" ht="24">
      <c r="B63" s="94" t="s">
        <v>603</v>
      </c>
      <c r="C63" s="94" t="s">
        <v>706</v>
      </c>
      <c r="D63" s="94" t="s">
        <v>707</v>
      </c>
      <c r="E63" s="94">
        <v>12</v>
      </c>
      <c r="F63" s="94"/>
      <c r="G63" s="94">
        <v>2025</v>
      </c>
      <c r="H63" s="94"/>
      <c r="I63" s="94">
        <v>2026</v>
      </c>
      <c r="J63" s="94"/>
      <c r="K63" s="94">
        <v>50</v>
      </c>
      <c r="L63" s="94"/>
      <c r="M63" s="94" t="s">
        <v>593</v>
      </c>
      <c r="N63" s="94"/>
      <c r="O63" s="94" t="s">
        <v>594</v>
      </c>
      <c r="P63" s="94"/>
      <c r="Q63" s="112">
        <v>32.100000000000001</v>
      </c>
      <c r="R63" s="112"/>
      <c r="S63" s="112">
        <v>297.89999999999998</v>
      </c>
      <c r="T63" s="112"/>
      <c r="U63" s="112">
        <v>128.30000000000001</v>
      </c>
      <c r="V63" s="112"/>
      <c r="W63" s="112">
        <v>458.30000000000001</v>
      </c>
      <c r="X63" s="112"/>
      <c r="Y63" s="112">
        <v>549.89999999999998</v>
      </c>
      <c r="Z63" s="112"/>
      <c r="AA63" s="112">
        <v>34.299999999999997</v>
      </c>
      <c r="AB63" s="112"/>
      <c r="AC63" s="112">
        <v>318.69999999999999</v>
      </c>
      <c r="AD63" s="112"/>
      <c r="AE63" s="112">
        <v>137.30000000000001</v>
      </c>
      <c r="AF63" s="112"/>
      <c r="AG63" s="112">
        <v>490.39999999999998</v>
      </c>
      <c r="AH63" s="112"/>
      <c r="AI63" s="112">
        <v>588.39999999999998</v>
      </c>
      <c r="AJ63" s="112"/>
    </row>
    <row r="64" ht="36">
      <c r="B64" s="94" t="s">
        <v>603</v>
      </c>
      <c r="C64" s="94" t="s">
        <v>708</v>
      </c>
      <c r="D64" s="94" t="s">
        <v>709</v>
      </c>
      <c r="E64" s="94">
        <v>142</v>
      </c>
      <c r="F64" s="94"/>
      <c r="G64" s="94">
        <v>2026</v>
      </c>
      <c r="H64" s="94"/>
      <c r="I64" s="94">
        <v>2027</v>
      </c>
      <c r="J64" s="94"/>
      <c r="K64" s="94">
        <v>100</v>
      </c>
      <c r="L64" s="94"/>
      <c r="M64" s="94" t="s">
        <v>593</v>
      </c>
      <c r="N64" s="94"/>
      <c r="O64" s="94" t="s">
        <v>594</v>
      </c>
      <c r="P64" s="94"/>
      <c r="Q64" s="112">
        <v>562.10000000000002</v>
      </c>
      <c r="R64" s="112"/>
      <c r="S64" s="112">
        <v>5219.6000000000004</v>
      </c>
      <c r="T64" s="112"/>
      <c r="U64" s="112">
        <v>2248.4000000000001</v>
      </c>
      <c r="V64" s="112"/>
      <c r="W64" s="112">
        <v>8030.1999999999998</v>
      </c>
      <c r="X64" s="112"/>
      <c r="Y64" s="112">
        <v>9636.2000000000007</v>
      </c>
      <c r="Z64" s="112"/>
      <c r="AA64" s="112">
        <v>643.60000000000002</v>
      </c>
      <c r="AB64" s="112"/>
      <c r="AC64" s="112">
        <v>5975.8999999999996</v>
      </c>
      <c r="AD64" s="112"/>
      <c r="AE64" s="112">
        <v>2574.1999999999998</v>
      </c>
      <c r="AF64" s="112"/>
      <c r="AG64" s="112">
        <v>9193.7000000000007</v>
      </c>
      <c r="AH64" s="112"/>
      <c r="AI64" s="112">
        <v>11032.5</v>
      </c>
      <c r="AJ64" s="112"/>
    </row>
    <row r="65" ht="46.149999999999999" customHeight="1">
      <c r="B65" s="94" t="s">
        <v>603</v>
      </c>
      <c r="C65" s="94" t="s">
        <v>710</v>
      </c>
      <c r="D65" s="94" t="s">
        <v>711</v>
      </c>
      <c r="E65" s="94">
        <v>500</v>
      </c>
      <c r="F65" s="94"/>
      <c r="G65" s="94">
        <v>2024</v>
      </c>
      <c r="H65" s="94"/>
      <c r="I65" s="94">
        <v>2025</v>
      </c>
      <c r="J65" s="94"/>
      <c r="K65" s="94">
        <v>80</v>
      </c>
      <c r="L65" s="94"/>
      <c r="M65" s="94" t="s">
        <v>593</v>
      </c>
      <c r="N65" s="94"/>
      <c r="O65" s="94" t="s">
        <v>594</v>
      </c>
      <c r="P65" s="94"/>
      <c r="Q65" s="112">
        <v>1765.0999999999999</v>
      </c>
      <c r="R65" s="112"/>
      <c r="S65" s="112">
        <v>16389.799999999999</v>
      </c>
      <c r="T65" s="112"/>
      <c r="U65" s="112">
        <v>7060.1999999999998</v>
      </c>
      <c r="V65" s="112"/>
      <c r="W65" s="112">
        <v>25215.099999999999</v>
      </c>
      <c r="X65" s="112"/>
      <c r="Y65" s="112">
        <v>30258.099999999999</v>
      </c>
      <c r="Z65" s="112"/>
      <c r="AA65" s="112">
        <v>1765.0999999999999</v>
      </c>
      <c r="AB65" s="112"/>
      <c r="AC65" s="112">
        <v>16389.799999999999</v>
      </c>
      <c r="AD65" s="112"/>
      <c r="AE65" s="112">
        <v>7060.1999999999998</v>
      </c>
      <c r="AF65" s="112"/>
      <c r="AG65" s="112">
        <v>25215.099999999999</v>
      </c>
      <c r="AH65" s="112"/>
      <c r="AI65" s="112">
        <v>30258.099999999999</v>
      </c>
      <c r="AJ65" s="112"/>
    </row>
    <row r="66" ht="55.149999999999999" customHeight="1">
      <c r="B66" s="94" t="s">
        <v>603</v>
      </c>
      <c r="C66" s="182" t="s">
        <v>300</v>
      </c>
      <c r="D66" s="182" t="s">
        <v>712</v>
      </c>
      <c r="E66" s="183">
        <v>45</v>
      </c>
      <c r="F66" s="184"/>
      <c r="G66" s="94">
        <v>2026</v>
      </c>
      <c r="H66" s="94"/>
      <c r="I66" s="94">
        <v>2026</v>
      </c>
      <c r="J66" s="94"/>
      <c r="K66" s="94">
        <v>100</v>
      </c>
      <c r="L66" s="94"/>
      <c r="M66" s="94" t="s">
        <v>713</v>
      </c>
      <c r="N66" s="94"/>
      <c r="O66" s="94" t="s">
        <v>594</v>
      </c>
      <c r="P66" s="94"/>
      <c r="Q66" s="185" t="s">
        <v>714</v>
      </c>
      <c r="R66" s="120"/>
      <c r="S66" s="185" t="s">
        <v>714</v>
      </c>
      <c r="T66" s="120"/>
      <c r="U66" s="185" t="s">
        <v>714</v>
      </c>
      <c r="V66" s="120"/>
      <c r="W66" s="185" t="s">
        <v>714</v>
      </c>
      <c r="X66" s="120"/>
      <c r="Y66" s="185" t="s">
        <v>714</v>
      </c>
      <c r="Z66" s="120"/>
      <c r="AA66" s="185" t="s">
        <v>714</v>
      </c>
      <c r="AB66" s="120"/>
      <c r="AC66" s="185" t="s">
        <v>714</v>
      </c>
      <c r="AD66" s="120"/>
      <c r="AE66" s="185" t="s">
        <v>714</v>
      </c>
      <c r="AF66" s="120"/>
      <c r="AG66" s="119">
        <v>784.99400000000003</v>
      </c>
      <c r="AH66" s="120"/>
      <c r="AI66" s="186">
        <v>941.99279999999999</v>
      </c>
      <c r="AJ66" s="187"/>
    </row>
    <row r="67" ht="49.149999999999999" customHeight="1">
      <c r="B67" s="94" t="s">
        <v>603</v>
      </c>
      <c r="C67" s="182" t="s">
        <v>302</v>
      </c>
      <c r="D67" s="182" t="s">
        <v>715</v>
      </c>
      <c r="E67" s="183">
        <v>153</v>
      </c>
      <c r="F67" s="184"/>
      <c r="G67" s="94">
        <v>2026</v>
      </c>
      <c r="H67" s="94"/>
      <c r="I67" s="94">
        <v>2026</v>
      </c>
      <c r="J67" s="94"/>
      <c r="K67" s="94">
        <v>100</v>
      </c>
      <c r="L67" s="94"/>
      <c r="M67" s="94" t="s">
        <v>713</v>
      </c>
      <c r="N67" s="94"/>
      <c r="O67" s="94" t="s">
        <v>594</v>
      </c>
      <c r="P67" s="94"/>
      <c r="Q67" s="185" t="s">
        <v>714</v>
      </c>
      <c r="R67" s="120"/>
      <c r="S67" s="185" t="s">
        <v>714</v>
      </c>
      <c r="T67" s="120"/>
      <c r="U67" s="185" t="s">
        <v>714</v>
      </c>
      <c r="V67" s="120"/>
      <c r="W67" s="185" t="s">
        <v>714</v>
      </c>
      <c r="X67" s="120"/>
      <c r="Y67" s="185" t="s">
        <v>714</v>
      </c>
      <c r="Z67" s="120"/>
      <c r="AA67" s="185" t="s">
        <v>714</v>
      </c>
      <c r="AB67" s="120"/>
      <c r="AC67" s="185" t="s">
        <v>714</v>
      </c>
      <c r="AD67" s="120"/>
      <c r="AE67" s="185" t="s">
        <v>714</v>
      </c>
      <c r="AF67" s="120"/>
      <c r="AG67" s="119">
        <v>4841.7640000000001</v>
      </c>
      <c r="AH67" s="120"/>
      <c r="AI67" s="186">
        <v>5810.1170000000002</v>
      </c>
      <c r="AJ67" s="187"/>
    </row>
    <row r="68" ht="36.600000000000001" customHeight="1">
      <c r="B68" s="188" t="s">
        <v>716</v>
      </c>
      <c r="C68" s="188"/>
      <c r="D68" s="188"/>
      <c r="E68" s="189">
        <f>SUM(E6:F67)</f>
        <v>3037</v>
      </c>
      <c r="F68" s="189"/>
      <c r="G68" s="190"/>
      <c r="H68" s="191"/>
      <c r="I68" s="191"/>
      <c r="J68" s="191"/>
      <c r="K68" s="191"/>
      <c r="L68" s="191"/>
      <c r="M68" s="191"/>
      <c r="N68" s="191"/>
      <c r="O68" s="191"/>
      <c r="P68" s="192"/>
      <c r="Q68" s="189">
        <f>SUM(Q6:R67)</f>
        <v>8263</v>
      </c>
      <c r="R68" s="189"/>
      <c r="S68" s="189">
        <f>SUM(S6:T67)</f>
        <v>76726.700000000012</v>
      </c>
      <c r="T68" s="189"/>
      <c r="U68" s="189">
        <f>SUM(U6:V67)</f>
        <v>33051.599999999991</v>
      </c>
      <c r="V68" s="189"/>
      <c r="W68" s="189">
        <f>SUM(W6:X67)</f>
        <v>118041.5</v>
      </c>
      <c r="X68" s="189"/>
      <c r="Y68" s="189">
        <f>SUM(Y6:Z67)</f>
        <v>141649.60000000001</v>
      </c>
      <c r="Z68" s="189"/>
      <c r="AA68" s="189">
        <f>SUM(AA6:AB67)</f>
        <v>9829</v>
      </c>
      <c r="AB68" s="189"/>
      <c r="AC68" s="189">
        <f>SUM(AC6:AD67)</f>
        <v>91272.400000000009</v>
      </c>
      <c r="AD68" s="189"/>
      <c r="AE68" s="189">
        <f>SUM(AE6:AF67)</f>
        <v>39317.099999999991</v>
      </c>
      <c r="AF68" s="189"/>
      <c r="AG68" s="189">
        <f>SUM(AG6:AH67)</f>
        <v>146045.35799999998</v>
      </c>
      <c r="AH68" s="189"/>
      <c r="AI68" s="189">
        <f>SUM(AI6:AJ67)</f>
        <v>175254.5098</v>
      </c>
      <c r="AJ68" s="189"/>
    </row>
  </sheetData>
  <mergeCells count="1034">
    <mergeCell ref="B2:AJ2"/>
    <mergeCell ref="B3:B4"/>
    <mergeCell ref="C3:C4"/>
    <mergeCell ref="D3:D4"/>
    <mergeCell ref="E3:F4"/>
    <mergeCell ref="G3:H4"/>
    <mergeCell ref="I3:J4"/>
    <mergeCell ref="K3:L4"/>
    <mergeCell ref="M3:N4"/>
    <mergeCell ref="O3:P4"/>
    <mergeCell ref="Q3:X3"/>
    <mergeCell ref="Y3:Z3"/>
    <mergeCell ref="AA3:AH3"/>
    <mergeCell ref="AI3:AJ3"/>
    <mergeCell ref="Q4:R4"/>
    <mergeCell ref="S4:T4"/>
    <mergeCell ref="U4:V4"/>
    <mergeCell ref="W4:X4"/>
    <mergeCell ref="Y4:Z4"/>
    <mergeCell ref="AA4:AB4"/>
    <mergeCell ref="AC4:AD4"/>
    <mergeCell ref="AE4:AF4"/>
    <mergeCell ref="AG4:AH4"/>
    <mergeCell ref="AI4:AJ4"/>
    <mergeCell ref="B5:AJ5"/>
    <mergeCell ref="E6:F6"/>
    <mergeCell ref="G6:H6"/>
    <mergeCell ref="I6:J6"/>
    <mergeCell ref="K6:L6"/>
    <mergeCell ref="M6:N6"/>
    <mergeCell ref="O6:P6"/>
    <mergeCell ref="Q6:R6"/>
    <mergeCell ref="S6:T6"/>
    <mergeCell ref="U6:V6"/>
    <mergeCell ref="W6:X6"/>
    <mergeCell ref="Y6:Z6"/>
    <mergeCell ref="AA6:AB6"/>
    <mergeCell ref="AC6:AD6"/>
    <mergeCell ref="AE6:AF6"/>
    <mergeCell ref="AG6:AH6"/>
    <mergeCell ref="AI6:AJ6"/>
    <mergeCell ref="E7:F7"/>
    <mergeCell ref="G7:H7"/>
    <mergeCell ref="I7:J7"/>
    <mergeCell ref="K7:L7"/>
    <mergeCell ref="M7:N7"/>
    <mergeCell ref="O7:P7"/>
    <mergeCell ref="Q7:R7"/>
    <mergeCell ref="S7:T7"/>
    <mergeCell ref="U7:V7"/>
    <mergeCell ref="W7:X7"/>
    <mergeCell ref="Y7:Z7"/>
    <mergeCell ref="AA7:AB7"/>
    <mergeCell ref="AC7:AD7"/>
    <mergeCell ref="AE7:AF7"/>
    <mergeCell ref="AG7:AH7"/>
    <mergeCell ref="AI7:AJ7"/>
    <mergeCell ref="E8:F8"/>
    <mergeCell ref="G8:H8"/>
    <mergeCell ref="I8:J8"/>
    <mergeCell ref="K8:L8"/>
    <mergeCell ref="M8:N8"/>
    <mergeCell ref="O8:P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E9:F9"/>
    <mergeCell ref="G9:H9"/>
    <mergeCell ref="I9:J9"/>
    <mergeCell ref="K9:L9"/>
    <mergeCell ref="M9:N9"/>
    <mergeCell ref="O9:P9"/>
    <mergeCell ref="Q9:R9"/>
    <mergeCell ref="S9:T9"/>
    <mergeCell ref="U9:V9"/>
    <mergeCell ref="W9:X9"/>
    <mergeCell ref="Y9:Z9"/>
    <mergeCell ref="AA9:AB9"/>
    <mergeCell ref="AC9:AD9"/>
    <mergeCell ref="AE9:AF9"/>
    <mergeCell ref="AG9:AH9"/>
    <mergeCell ref="AI9:AJ9"/>
    <mergeCell ref="E10:F10"/>
    <mergeCell ref="G10:H10"/>
    <mergeCell ref="I10:J10"/>
    <mergeCell ref="K10:L10"/>
    <mergeCell ref="M10:N10"/>
    <mergeCell ref="O10:P10"/>
    <mergeCell ref="Q10:R10"/>
    <mergeCell ref="S10:T10"/>
    <mergeCell ref="U10:V10"/>
    <mergeCell ref="W10:X10"/>
    <mergeCell ref="Y10:Z10"/>
    <mergeCell ref="AA10:AB10"/>
    <mergeCell ref="AC10:AD10"/>
    <mergeCell ref="AE10:AF10"/>
    <mergeCell ref="AG10:AH10"/>
    <mergeCell ref="AI10:AJ10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Y11:Z11"/>
    <mergeCell ref="AA11:AB11"/>
    <mergeCell ref="AC11:AD11"/>
    <mergeCell ref="AE11:AF11"/>
    <mergeCell ref="AG11:AH11"/>
    <mergeCell ref="AI11:AJ11"/>
    <mergeCell ref="E12:F12"/>
    <mergeCell ref="G12:H12"/>
    <mergeCell ref="I12:J12"/>
    <mergeCell ref="K12:L12"/>
    <mergeCell ref="M12:N12"/>
    <mergeCell ref="O12:P12"/>
    <mergeCell ref="Q12:R12"/>
    <mergeCell ref="S12:T12"/>
    <mergeCell ref="U12:V12"/>
    <mergeCell ref="W12:X12"/>
    <mergeCell ref="Y12:Z12"/>
    <mergeCell ref="AA12:AB12"/>
    <mergeCell ref="AC12:AD12"/>
    <mergeCell ref="AE12:AF12"/>
    <mergeCell ref="AG12:AH12"/>
    <mergeCell ref="AI12:AJ12"/>
    <mergeCell ref="E13:F13"/>
    <mergeCell ref="G13:H13"/>
    <mergeCell ref="I13:J13"/>
    <mergeCell ref="K13:L13"/>
    <mergeCell ref="M13:N13"/>
    <mergeCell ref="O13:P13"/>
    <mergeCell ref="Q13:R13"/>
    <mergeCell ref="S13:T13"/>
    <mergeCell ref="U13:V13"/>
    <mergeCell ref="W13:X13"/>
    <mergeCell ref="Y13:Z13"/>
    <mergeCell ref="AA13:AB13"/>
    <mergeCell ref="AC13:AD13"/>
    <mergeCell ref="AE13:AF13"/>
    <mergeCell ref="AG13:AH13"/>
    <mergeCell ref="AI13:AJ13"/>
    <mergeCell ref="E14:F14"/>
    <mergeCell ref="G14:H14"/>
    <mergeCell ref="I14:J14"/>
    <mergeCell ref="K14:L14"/>
    <mergeCell ref="M14:N14"/>
    <mergeCell ref="O14:P14"/>
    <mergeCell ref="Q14:R14"/>
    <mergeCell ref="S14:T14"/>
    <mergeCell ref="U14:V14"/>
    <mergeCell ref="W14:X14"/>
    <mergeCell ref="Y14:Z14"/>
    <mergeCell ref="AA14:AB14"/>
    <mergeCell ref="AC14:AD14"/>
    <mergeCell ref="AE14:AF14"/>
    <mergeCell ref="AG14:AH14"/>
    <mergeCell ref="AI14:AJ14"/>
    <mergeCell ref="E15:F15"/>
    <mergeCell ref="G15:H15"/>
    <mergeCell ref="I15:J15"/>
    <mergeCell ref="K15:L15"/>
    <mergeCell ref="M15:N15"/>
    <mergeCell ref="O15:P15"/>
    <mergeCell ref="Q15:R15"/>
    <mergeCell ref="S15:T15"/>
    <mergeCell ref="U15:V15"/>
    <mergeCell ref="W15:X15"/>
    <mergeCell ref="Y15:Z15"/>
    <mergeCell ref="AA15:AB15"/>
    <mergeCell ref="AC15:AD15"/>
    <mergeCell ref="AE15:AF15"/>
    <mergeCell ref="AG15:AH15"/>
    <mergeCell ref="AI15:AJ15"/>
    <mergeCell ref="E16:F16"/>
    <mergeCell ref="G16:H16"/>
    <mergeCell ref="I16:J16"/>
    <mergeCell ref="K16:L16"/>
    <mergeCell ref="M16:N16"/>
    <mergeCell ref="O16:P16"/>
    <mergeCell ref="Q16:R16"/>
    <mergeCell ref="S16:T16"/>
    <mergeCell ref="U16:V16"/>
    <mergeCell ref="W16:X16"/>
    <mergeCell ref="Y16:Z16"/>
    <mergeCell ref="AA16:AB16"/>
    <mergeCell ref="AC16:AD16"/>
    <mergeCell ref="AE16:AF16"/>
    <mergeCell ref="AG16:AH16"/>
    <mergeCell ref="AI16:AJ16"/>
    <mergeCell ref="E17:F17"/>
    <mergeCell ref="G17:H17"/>
    <mergeCell ref="I17:J17"/>
    <mergeCell ref="K17:L17"/>
    <mergeCell ref="M17:N17"/>
    <mergeCell ref="O17:P17"/>
    <mergeCell ref="Q17:R17"/>
    <mergeCell ref="S17:T17"/>
    <mergeCell ref="U17:V17"/>
    <mergeCell ref="W17:X17"/>
    <mergeCell ref="Y17:Z17"/>
    <mergeCell ref="AA17:AB17"/>
    <mergeCell ref="AC17:AD17"/>
    <mergeCell ref="AE17:AF17"/>
    <mergeCell ref="AG17:AH17"/>
    <mergeCell ref="AI17:AJ17"/>
    <mergeCell ref="E18:F18"/>
    <mergeCell ref="G18:H18"/>
    <mergeCell ref="I18:J18"/>
    <mergeCell ref="K18:L18"/>
    <mergeCell ref="M18:N18"/>
    <mergeCell ref="O18:P18"/>
    <mergeCell ref="Q18:R18"/>
    <mergeCell ref="S18:T18"/>
    <mergeCell ref="U18:V18"/>
    <mergeCell ref="W18:X18"/>
    <mergeCell ref="Y18:Z18"/>
    <mergeCell ref="AA18:AB18"/>
    <mergeCell ref="AC18:AD18"/>
    <mergeCell ref="AE18:AF18"/>
    <mergeCell ref="AG18:AH18"/>
    <mergeCell ref="AI18:AJ18"/>
    <mergeCell ref="E19:F19"/>
    <mergeCell ref="G19:H19"/>
    <mergeCell ref="I19:J19"/>
    <mergeCell ref="K19:L19"/>
    <mergeCell ref="M19:N19"/>
    <mergeCell ref="O19:P19"/>
    <mergeCell ref="Q19:R19"/>
    <mergeCell ref="S19:T19"/>
    <mergeCell ref="U19:V19"/>
    <mergeCell ref="W19:X19"/>
    <mergeCell ref="Y19:Z19"/>
    <mergeCell ref="AA19:AB19"/>
    <mergeCell ref="AC19:AD19"/>
    <mergeCell ref="AE19:AF19"/>
    <mergeCell ref="AG19:AH19"/>
    <mergeCell ref="AI19:AJ19"/>
    <mergeCell ref="E20:F20"/>
    <mergeCell ref="G20:H20"/>
    <mergeCell ref="I20:J20"/>
    <mergeCell ref="K20:L20"/>
    <mergeCell ref="M20:N20"/>
    <mergeCell ref="O20:P20"/>
    <mergeCell ref="Q20:R20"/>
    <mergeCell ref="S20:T20"/>
    <mergeCell ref="U20:V20"/>
    <mergeCell ref="W20:X20"/>
    <mergeCell ref="Y20:Z20"/>
    <mergeCell ref="AA20:AB20"/>
    <mergeCell ref="AC20:AD20"/>
    <mergeCell ref="AE20:AF20"/>
    <mergeCell ref="AG20:AH20"/>
    <mergeCell ref="AI20:AJ20"/>
    <mergeCell ref="E21:F21"/>
    <mergeCell ref="G21:H21"/>
    <mergeCell ref="I21:J21"/>
    <mergeCell ref="K21:L21"/>
    <mergeCell ref="M21:N21"/>
    <mergeCell ref="O21:P21"/>
    <mergeCell ref="Q21:R21"/>
    <mergeCell ref="S21:T21"/>
    <mergeCell ref="U21:V21"/>
    <mergeCell ref="W21:X21"/>
    <mergeCell ref="Y21:Z21"/>
    <mergeCell ref="AA21:AB21"/>
    <mergeCell ref="AC21:AD21"/>
    <mergeCell ref="AE21:AF21"/>
    <mergeCell ref="AG21:AH21"/>
    <mergeCell ref="AI21:AJ21"/>
    <mergeCell ref="E22:F22"/>
    <mergeCell ref="G22:H22"/>
    <mergeCell ref="I22:J22"/>
    <mergeCell ref="K22:L22"/>
    <mergeCell ref="M22:N22"/>
    <mergeCell ref="O22:P22"/>
    <mergeCell ref="Q22:R22"/>
    <mergeCell ref="S22:T22"/>
    <mergeCell ref="U22:V22"/>
    <mergeCell ref="W22:X22"/>
    <mergeCell ref="Y22:Z22"/>
    <mergeCell ref="AA22:AB22"/>
    <mergeCell ref="AC22:AD22"/>
    <mergeCell ref="AE22:AF22"/>
    <mergeCell ref="AG22:AH22"/>
    <mergeCell ref="AI22:AJ22"/>
    <mergeCell ref="E23:F23"/>
    <mergeCell ref="G23:H23"/>
    <mergeCell ref="I23:J23"/>
    <mergeCell ref="K23:L23"/>
    <mergeCell ref="M23:N23"/>
    <mergeCell ref="O23:P23"/>
    <mergeCell ref="Q23:R23"/>
    <mergeCell ref="S23:T23"/>
    <mergeCell ref="U23:V23"/>
    <mergeCell ref="W23:X23"/>
    <mergeCell ref="Y23:Z23"/>
    <mergeCell ref="AA23:AB23"/>
    <mergeCell ref="AC23:AD23"/>
    <mergeCell ref="AE23:AF23"/>
    <mergeCell ref="AG23:AH23"/>
    <mergeCell ref="AI23:AJ23"/>
    <mergeCell ref="E24:F24"/>
    <mergeCell ref="G24:H24"/>
    <mergeCell ref="I24:J24"/>
    <mergeCell ref="K24:L24"/>
    <mergeCell ref="M24:N24"/>
    <mergeCell ref="O24:P24"/>
    <mergeCell ref="Q24:R24"/>
    <mergeCell ref="S24:T24"/>
    <mergeCell ref="U24:V24"/>
    <mergeCell ref="W24:X24"/>
    <mergeCell ref="Y24:Z24"/>
    <mergeCell ref="AA24:AB24"/>
    <mergeCell ref="AC24:AD24"/>
    <mergeCell ref="AE24:AF24"/>
    <mergeCell ref="AG24:AH24"/>
    <mergeCell ref="AI24:AJ24"/>
    <mergeCell ref="E25:F25"/>
    <mergeCell ref="G25:H25"/>
    <mergeCell ref="I25:J25"/>
    <mergeCell ref="K25:L25"/>
    <mergeCell ref="M25:N25"/>
    <mergeCell ref="O25:P25"/>
    <mergeCell ref="Q25:R25"/>
    <mergeCell ref="S25:T25"/>
    <mergeCell ref="U25:V25"/>
    <mergeCell ref="W25:X25"/>
    <mergeCell ref="Y25:Z25"/>
    <mergeCell ref="AA25:AB25"/>
    <mergeCell ref="AC25:AD25"/>
    <mergeCell ref="AE25:AF25"/>
    <mergeCell ref="AG25:AH25"/>
    <mergeCell ref="AI25:AJ25"/>
    <mergeCell ref="E26:F26"/>
    <mergeCell ref="G26:H26"/>
    <mergeCell ref="I26:J26"/>
    <mergeCell ref="K26:L26"/>
    <mergeCell ref="M26:N26"/>
    <mergeCell ref="O26:P26"/>
    <mergeCell ref="Q26:R26"/>
    <mergeCell ref="S26:T26"/>
    <mergeCell ref="U26:V26"/>
    <mergeCell ref="W26:X26"/>
    <mergeCell ref="Y26:Z26"/>
    <mergeCell ref="AA26:AB26"/>
    <mergeCell ref="AC26:AD26"/>
    <mergeCell ref="AE26:AF26"/>
    <mergeCell ref="AG26:AH26"/>
    <mergeCell ref="AI26:AJ26"/>
    <mergeCell ref="E27:F27"/>
    <mergeCell ref="G27:H27"/>
    <mergeCell ref="I27:J27"/>
    <mergeCell ref="K27:L27"/>
    <mergeCell ref="M27:N27"/>
    <mergeCell ref="O27:P27"/>
    <mergeCell ref="Q27:R27"/>
    <mergeCell ref="S27:T27"/>
    <mergeCell ref="U27:V27"/>
    <mergeCell ref="W27:X27"/>
    <mergeCell ref="Y27:Z27"/>
    <mergeCell ref="AA27:AB27"/>
    <mergeCell ref="AC27:AD27"/>
    <mergeCell ref="AE27:AF27"/>
    <mergeCell ref="AG27:AH27"/>
    <mergeCell ref="AI27:AJ27"/>
    <mergeCell ref="E28:F28"/>
    <mergeCell ref="G28:H28"/>
    <mergeCell ref="I28:J28"/>
    <mergeCell ref="K28:L28"/>
    <mergeCell ref="M28:N28"/>
    <mergeCell ref="O28:P28"/>
    <mergeCell ref="Q28:R28"/>
    <mergeCell ref="S28:T28"/>
    <mergeCell ref="U28:V28"/>
    <mergeCell ref="W28:X28"/>
    <mergeCell ref="Y28:Z28"/>
    <mergeCell ref="AA28:AB28"/>
    <mergeCell ref="AC28:AD28"/>
    <mergeCell ref="AE28:AF28"/>
    <mergeCell ref="AG28:AH28"/>
    <mergeCell ref="AI28:AJ28"/>
    <mergeCell ref="E29:F29"/>
    <mergeCell ref="G29:H29"/>
    <mergeCell ref="I29:J29"/>
    <mergeCell ref="K29:L29"/>
    <mergeCell ref="M29:N29"/>
    <mergeCell ref="O29:P29"/>
    <mergeCell ref="Q29:R29"/>
    <mergeCell ref="S29:T29"/>
    <mergeCell ref="U29:V29"/>
    <mergeCell ref="W29:X29"/>
    <mergeCell ref="Y29:Z29"/>
    <mergeCell ref="AA29:AB29"/>
    <mergeCell ref="AC29:AD29"/>
    <mergeCell ref="AE29:AF29"/>
    <mergeCell ref="AG29:AH29"/>
    <mergeCell ref="AI29:AJ29"/>
    <mergeCell ref="E30:F30"/>
    <mergeCell ref="G30:H30"/>
    <mergeCell ref="I30:J30"/>
    <mergeCell ref="K30:L30"/>
    <mergeCell ref="M30:N30"/>
    <mergeCell ref="O30:P30"/>
    <mergeCell ref="Q30:R30"/>
    <mergeCell ref="S30:T30"/>
    <mergeCell ref="U30:V30"/>
    <mergeCell ref="W30:X30"/>
    <mergeCell ref="Y30:Z30"/>
    <mergeCell ref="AA30:AB30"/>
    <mergeCell ref="AC30:AD30"/>
    <mergeCell ref="AE30:AF30"/>
    <mergeCell ref="AG30:AH30"/>
    <mergeCell ref="AI30:AJ30"/>
    <mergeCell ref="E31:F31"/>
    <mergeCell ref="G31:H31"/>
    <mergeCell ref="I31:J31"/>
    <mergeCell ref="K31:L31"/>
    <mergeCell ref="M31:N31"/>
    <mergeCell ref="O31:P31"/>
    <mergeCell ref="Q31:R31"/>
    <mergeCell ref="S31:T31"/>
    <mergeCell ref="U31:V31"/>
    <mergeCell ref="W31:X31"/>
    <mergeCell ref="Y31:Z31"/>
    <mergeCell ref="AA31:AB31"/>
    <mergeCell ref="AC31:AD31"/>
    <mergeCell ref="AE31:AF31"/>
    <mergeCell ref="AG31:AH31"/>
    <mergeCell ref="AI31:AJ31"/>
    <mergeCell ref="E32:F32"/>
    <mergeCell ref="G32:H32"/>
    <mergeCell ref="I32:J32"/>
    <mergeCell ref="K32:L32"/>
    <mergeCell ref="M32:N32"/>
    <mergeCell ref="O32:P32"/>
    <mergeCell ref="Q32:R32"/>
    <mergeCell ref="S32:T32"/>
    <mergeCell ref="U32:V32"/>
    <mergeCell ref="W32:X32"/>
    <mergeCell ref="Y32:Z32"/>
    <mergeCell ref="AA32:AB32"/>
    <mergeCell ref="AC32:AD32"/>
    <mergeCell ref="AE32:AF32"/>
    <mergeCell ref="AG32:AH32"/>
    <mergeCell ref="AI32:AJ32"/>
    <mergeCell ref="E33:F33"/>
    <mergeCell ref="G33:H33"/>
    <mergeCell ref="I33:J33"/>
    <mergeCell ref="K33:L33"/>
    <mergeCell ref="M33:N33"/>
    <mergeCell ref="O33:P33"/>
    <mergeCell ref="Q33:R33"/>
    <mergeCell ref="S33:T33"/>
    <mergeCell ref="U33:V33"/>
    <mergeCell ref="W33:X33"/>
    <mergeCell ref="Y33:Z33"/>
    <mergeCell ref="AA33:AB33"/>
    <mergeCell ref="AC33:AD33"/>
    <mergeCell ref="AE33:AF33"/>
    <mergeCell ref="AG33:AH33"/>
    <mergeCell ref="AI33:AJ33"/>
    <mergeCell ref="E34:F34"/>
    <mergeCell ref="G34:H34"/>
    <mergeCell ref="I34:J34"/>
    <mergeCell ref="K34:L34"/>
    <mergeCell ref="M34:N34"/>
    <mergeCell ref="O34:P34"/>
    <mergeCell ref="Q34:R34"/>
    <mergeCell ref="S34:T34"/>
    <mergeCell ref="U34:V34"/>
    <mergeCell ref="W34:X34"/>
    <mergeCell ref="Y34:Z34"/>
    <mergeCell ref="AA34:AB34"/>
    <mergeCell ref="AC34:AD34"/>
    <mergeCell ref="AE34:AF34"/>
    <mergeCell ref="AG34:AH34"/>
    <mergeCell ref="AI34:AJ34"/>
    <mergeCell ref="E35:F35"/>
    <mergeCell ref="G35:H35"/>
    <mergeCell ref="I35:J35"/>
    <mergeCell ref="K35:L35"/>
    <mergeCell ref="M35:N35"/>
    <mergeCell ref="O35:P35"/>
    <mergeCell ref="Q35:R35"/>
    <mergeCell ref="S35:T35"/>
    <mergeCell ref="U35:V35"/>
    <mergeCell ref="W35:X35"/>
    <mergeCell ref="Y35:Z35"/>
    <mergeCell ref="AA35:AB35"/>
    <mergeCell ref="AC35:AD35"/>
    <mergeCell ref="AE35:AF35"/>
    <mergeCell ref="AG35:AH35"/>
    <mergeCell ref="AI35:AJ35"/>
    <mergeCell ref="E36:F36"/>
    <mergeCell ref="G36:H36"/>
    <mergeCell ref="I36:J36"/>
    <mergeCell ref="K36:L36"/>
    <mergeCell ref="M36:N36"/>
    <mergeCell ref="O36:P36"/>
    <mergeCell ref="Q36:R36"/>
    <mergeCell ref="S36:T36"/>
    <mergeCell ref="U36:V36"/>
    <mergeCell ref="W36:X36"/>
    <mergeCell ref="Y36:Z36"/>
    <mergeCell ref="AA36:AB36"/>
    <mergeCell ref="AC36:AD36"/>
    <mergeCell ref="AE36:AF36"/>
    <mergeCell ref="AG36:AH36"/>
    <mergeCell ref="AI36:AJ36"/>
    <mergeCell ref="E37:F37"/>
    <mergeCell ref="G37:H37"/>
    <mergeCell ref="I37:J37"/>
    <mergeCell ref="K37:L37"/>
    <mergeCell ref="M37:N37"/>
    <mergeCell ref="O37:P37"/>
    <mergeCell ref="Q37:R37"/>
    <mergeCell ref="S37:T37"/>
    <mergeCell ref="U37:V37"/>
    <mergeCell ref="W37:X37"/>
    <mergeCell ref="Y37:Z37"/>
    <mergeCell ref="AA37:AB37"/>
    <mergeCell ref="AC37:AD37"/>
    <mergeCell ref="AE37:AF37"/>
    <mergeCell ref="AG37:AH37"/>
    <mergeCell ref="AI37:AJ37"/>
    <mergeCell ref="E38:F38"/>
    <mergeCell ref="G38:H38"/>
    <mergeCell ref="I38:J38"/>
    <mergeCell ref="K38:L38"/>
    <mergeCell ref="M38:N38"/>
    <mergeCell ref="O38:P38"/>
    <mergeCell ref="Q38:R38"/>
    <mergeCell ref="S38:T38"/>
    <mergeCell ref="U38:V38"/>
    <mergeCell ref="W38:X38"/>
    <mergeCell ref="Y38:Z38"/>
    <mergeCell ref="AA38:AB38"/>
    <mergeCell ref="AC38:AD38"/>
    <mergeCell ref="AE38:AF38"/>
    <mergeCell ref="AG38:AH38"/>
    <mergeCell ref="AI38:AJ38"/>
    <mergeCell ref="E39:F39"/>
    <mergeCell ref="G39:H39"/>
    <mergeCell ref="I39:J39"/>
    <mergeCell ref="K39:L39"/>
    <mergeCell ref="M39:N39"/>
    <mergeCell ref="O39:P39"/>
    <mergeCell ref="Q39:R39"/>
    <mergeCell ref="S39:T39"/>
    <mergeCell ref="U39:V39"/>
    <mergeCell ref="W39:X39"/>
    <mergeCell ref="Y39:Z39"/>
    <mergeCell ref="AA39:AB39"/>
    <mergeCell ref="AC39:AD39"/>
    <mergeCell ref="AE39:AF39"/>
    <mergeCell ref="AG39:AH39"/>
    <mergeCell ref="AI39:AJ39"/>
    <mergeCell ref="E40:F40"/>
    <mergeCell ref="G40:H40"/>
    <mergeCell ref="I40:J40"/>
    <mergeCell ref="K40:L40"/>
    <mergeCell ref="M40:N40"/>
    <mergeCell ref="O40:P40"/>
    <mergeCell ref="Q40:R40"/>
    <mergeCell ref="S40:T40"/>
    <mergeCell ref="U40:V40"/>
    <mergeCell ref="W40:X40"/>
    <mergeCell ref="Y40:Z40"/>
    <mergeCell ref="AA40:AB40"/>
    <mergeCell ref="AC40:AD40"/>
    <mergeCell ref="AE40:AF40"/>
    <mergeCell ref="AG40:AH40"/>
    <mergeCell ref="AI40:AJ40"/>
    <mergeCell ref="E41:F41"/>
    <mergeCell ref="G41:H41"/>
    <mergeCell ref="I41:J41"/>
    <mergeCell ref="K41:L41"/>
    <mergeCell ref="M41:N41"/>
    <mergeCell ref="O41:P41"/>
    <mergeCell ref="Q41:R41"/>
    <mergeCell ref="S41:T41"/>
    <mergeCell ref="U41:V41"/>
    <mergeCell ref="W41:X41"/>
    <mergeCell ref="Y41:Z41"/>
    <mergeCell ref="AA41:AB41"/>
    <mergeCell ref="AC41:AD41"/>
    <mergeCell ref="AE41:AF41"/>
    <mergeCell ref="AG41:AH41"/>
    <mergeCell ref="AI41:AJ41"/>
    <mergeCell ref="E42:F42"/>
    <mergeCell ref="G42:H42"/>
    <mergeCell ref="I42:J42"/>
    <mergeCell ref="K42:L42"/>
    <mergeCell ref="M42:N42"/>
    <mergeCell ref="O42:P42"/>
    <mergeCell ref="Q42:R42"/>
    <mergeCell ref="S42:T42"/>
    <mergeCell ref="U42:V42"/>
    <mergeCell ref="W42:X42"/>
    <mergeCell ref="Y42:Z42"/>
    <mergeCell ref="AA42:AB42"/>
    <mergeCell ref="AC42:AD42"/>
    <mergeCell ref="AE42:AF42"/>
    <mergeCell ref="AG42:AH42"/>
    <mergeCell ref="AI42:AJ42"/>
    <mergeCell ref="E43:F43"/>
    <mergeCell ref="G43:H43"/>
    <mergeCell ref="I43:J43"/>
    <mergeCell ref="K43:L43"/>
    <mergeCell ref="M43:N43"/>
    <mergeCell ref="O43:P43"/>
    <mergeCell ref="Q43:R43"/>
    <mergeCell ref="S43:T43"/>
    <mergeCell ref="U43:V43"/>
    <mergeCell ref="W43:X43"/>
    <mergeCell ref="Y43:Z43"/>
    <mergeCell ref="AA43:AB43"/>
    <mergeCell ref="AC43:AD43"/>
    <mergeCell ref="AE43:AF43"/>
    <mergeCell ref="AG43:AH43"/>
    <mergeCell ref="AI43:AJ43"/>
    <mergeCell ref="E44:F44"/>
    <mergeCell ref="G44:H44"/>
    <mergeCell ref="I44:J44"/>
    <mergeCell ref="K44:L44"/>
    <mergeCell ref="M44:N44"/>
    <mergeCell ref="O44:P44"/>
    <mergeCell ref="Q44:R44"/>
    <mergeCell ref="S44:T44"/>
    <mergeCell ref="U44:V44"/>
    <mergeCell ref="W44:X44"/>
    <mergeCell ref="Y44:Z44"/>
    <mergeCell ref="AA44:AB44"/>
    <mergeCell ref="AC44:AD44"/>
    <mergeCell ref="AE44:AF44"/>
    <mergeCell ref="AG44:AH44"/>
    <mergeCell ref="AI44:AJ44"/>
    <mergeCell ref="E45:F45"/>
    <mergeCell ref="G45:H45"/>
    <mergeCell ref="I45:J45"/>
    <mergeCell ref="K45:L45"/>
    <mergeCell ref="M45:N45"/>
    <mergeCell ref="O45:P45"/>
    <mergeCell ref="Q45:R45"/>
    <mergeCell ref="S45:T45"/>
    <mergeCell ref="U45:V45"/>
    <mergeCell ref="W45:X45"/>
    <mergeCell ref="Y45:Z45"/>
    <mergeCell ref="AA45:AB45"/>
    <mergeCell ref="AC45:AD45"/>
    <mergeCell ref="AE45:AF45"/>
    <mergeCell ref="AG45:AH45"/>
    <mergeCell ref="AI45:AJ45"/>
    <mergeCell ref="E46:F46"/>
    <mergeCell ref="G46:H46"/>
    <mergeCell ref="I46:J46"/>
    <mergeCell ref="K46:L46"/>
    <mergeCell ref="M46:N46"/>
    <mergeCell ref="O46:P46"/>
    <mergeCell ref="Q46:R46"/>
    <mergeCell ref="S46:T46"/>
    <mergeCell ref="U46:V46"/>
    <mergeCell ref="W46:X46"/>
    <mergeCell ref="Y46:Z46"/>
    <mergeCell ref="AA46:AB46"/>
    <mergeCell ref="AC46:AD46"/>
    <mergeCell ref="AE46:AF46"/>
    <mergeCell ref="AG46:AH46"/>
    <mergeCell ref="AI46:AJ46"/>
    <mergeCell ref="E47:F47"/>
    <mergeCell ref="G47:H47"/>
    <mergeCell ref="I47:J47"/>
    <mergeCell ref="K47:L47"/>
    <mergeCell ref="M47:N47"/>
    <mergeCell ref="O47:P47"/>
    <mergeCell ref="Q47:R47"/>
    <mergeCell ref="S47:T47"/>
    <mergeCell ref="U47:V47"/>
    <mergeCell ref="W47:X47"/>
    <mergeCell ref="Y47:Z47"/>
    <mergeCell ref="AA47:AB47"/>
    <mergeCell ref="AC47:AD47"/>
    <mergeCell ref="AE47:AF47"/>
    <mergeCell ref="AG47:AH47"/>
    <mergeCell ref="AI47:AJ47"/>
    <mergeCell ref="E48:F48"/>
    <mergeCell ref="G48:H48"/>
    <mergeCell ref="I48:J48"/>
    <mergeCell ref="K48:L48"/>
    <mergeCell ref="M48:N48"/>
    <mergeCell ref="O48:P48"/>
    <mergeCell ref="Q48:R48"/>
    <mergeCell ref="S48:T48"/>
    <mergeCell ref="U48:V48"/>
    <mergeCell ref="W48:X48"/>
    <mergeCell ref="Y48:Z48"/>
    <mergeCell ref="AA48:AB48"/>
    <mergeCell ref="AC48:AD48"/>
    <mergeCell ref="AE48:AF48"/>
    <mergeCell ref="AG48:AH48"/>
    <mergeCell ref="AI48:AJ48"/>
    <mergeCell ref="E49:F49"/>
    <mergeCell ref="G49:H49"/>
    <mergeCell ref="I49:J49"/>
    <mergeCell ref="K49:L49"/>
    <mergeCell ref="M49:N49"/>
    <mergeCell ref="O49:P49"/>
    <mergeCell ref="Q49:R49"/>
    <mergeCell ref="S49:T49"/>
    <mergeCell ref="U49:V49"/>
    <mergeCell ref="W49:X49"/>
    <mergeCell ref="Y49:Z49"/>
    <mergeCell ref="AA49:AB49"/>
    <mergeCell ref="AC49:AD49"/>
    <mergeCell ref="AE49:AF49"/>
    <mergeCell ref="AG49:AH49"/>
    <mergeCell ref="AI49:AJ49"/>
    <mergeCell ref="E50:F50"/>
    <mergeCell ref="G50:H50"/>
    <mergeCell ref="I50:J50"/>
    <mergeCell ref="K50:L50"/>
    <mergeCell ref="M50:N50"/>
    <mergeCell ref="O50:P50"/>
    <mergeCell ref="Q50:R50"/>
    <mergeCell ref="S50:T50"/>
    <mergeCell ref="U50:V50"/>
    <mergeCell ref="W50:X50"/>
    <mergeCell ref="Y50:Z50"/>
    <mergeCell ref="AA50:AB50"/>
    <mergeCell ref="AC50:AD50"/>
    <mergeCell ref="AE50:AF50"/>
    <mergeCell ref="AG50:AH50"/>
    <mergeCell ref="AI50:AJ50"/>
    <mergeCell ref="E51:F51"/>
    <mergeCell ref="G51:H51"/>
    <mergeCell ref="I51:J51"/>
    <mergeCell ref="K51:L51"/>
    <mergeCell ref="M51:N51"/>
    <mergeCell ref="O51:P51"/>
    <mergeCell ref="Q51:R51"/>
    <mergeCell ref="S51:T51"/>
    <mergeCell ref="U51:V51"/>
    <mergeCell ref="W51:X51"/>
    <mergeCell ref="Y51:Z51"/>
    <mergeCell ref="AA51:AB51"/>
    <mergeCell ref="AC51:AD51"/>
    <mergeCell ref="AE51:AF51"/>
    <mergeCell ref="AG51:AH51"/>
    <mergeCell ref="AI51:AJ51"/>
    <mergeCell ref="E52:F52"/>
    <mergeCell ref="G52:H52"/>
    <mergeCell ref="I52:J52"/>
    <mergeCell ref="K52:L52"/>
    <mergeCell ref="M52:N52"/>
    <mergeCell ref="O52:P52"/>
    <mergeCell ref="Q52:R52"/>
    <mergeCell ref="S52:T52"/>
    <mergeCell ref="U52:V52"/>
    <mergeCell ref="W52:X52"/>
    <mergeCell ref="Y52:Z52"/>
    <mergeCell ref="AA52:AB52"/>
    <mergeCell ref="AC52:AD52"/>
    <mergeCell ref="AE52:AF52"/>
    <mergeCell ref="AG52:AH52"/>
    <mergeCell ref="AI52:AJ52"/>
    <mergeCell ref="E53:F53"/>
    <mergeCell ref="G53:H53"/>
    <mergeCell ref="I53:J53"/>
    <mergeCell ref="K53:L53"/>
    <mergeCell ref="M53:N53"/>
    <mergeCell ref="O53:P53"/>
    <mergeCell ref="Q53:R53"/>
    <mergeCell ref="S53:T53"/>
    <mergeCell ref="U53:V53"/>
    <mergeCell ref="W53:X53"/>
    <mergeCell ref="Y53:Z53"/>
    <mergeCell ref="AA53:AB53"/>
    <mergeCell ref="AC53:AD53"/>
    <mergeCell ref="AE53:AF53"/>
    <mergeCell ref="AG53:AH53"/>
    <mergeCell ref="AI53:AJ53"/>
    <mergeCell ref="E54:F54"/>
    <mergeCell ref="G54:H54"/>
    <mergeCell ref="I54:J54"/>
    <mergeCell ref="K54:L54"/>
    <mergeCell ref="M54:N54"/>
    <mergeCell ref="O54:P54"/>
    <mergeCell ref="Q54:R54"/>
    <mergeCell ref="S54:T54"/>
    <mergeCell ref="U54:V54"/>
    <mergeCell ref="W54:X54"/>
    <mergeCell ref="Y54:Z54"/>
    <mergeCell ref="AA54:AB54"/>
    <mergeCell ref="AC54:AD54"/>
    <mergeCell ref="AE54:AF54"/>
    <mergeCell ref="AG54:AH54"/>
    <mergeCell ref="AI54:AJ54"/>
    <mergeCell ref="E55:F55"/>
    <mergeCell ref="G55:H55"/>
    <mergeCell ref="I55:J55"/>
    <mergeCell ref="K55:L55"/>
    <mergeCell ref="M55:N55"/>
    <mergeCell ref="O55:P55"/>
    <mergeCell ref="Q55:R55"/>
    <mergeCell ref="S55:T55"/>
    <mergeCell ref="U55:V55"/>
    <mergeCell ref="W55:X55"/>
    <mergeCell ref="Y55:Z55"/>
    <mergeCell ref="AA55:AB55"/>
    <mergeCell ref="AC55:AD55"/>
    <mergeCell ref="AE55:AF55"/>
    <mergeCell ref="AG55:AH55"/>
    <mergeCell ref="AI55:AJ55"/>
    <mergeCell ref="E56:F56"/>
    <mergeCell ref="G56:H56"/>
    <mergeCell ref="I56:J56"/>
    <mergeCell ref="K56:L56"/>
    <mergeCell ref="M56:N56"/>
    <mergeCell ref="O56:P56"/>
    <mergeCell ref="Q56:R56"/>
    <mergeCell ref="S56:T56"/>
    <mergeCell ref="U56:V56"/>
    <mergeCell ref="W56:X56"/>
    <mergeCell ref="Y56:Z56"/>
    <mergeCell ref="AA56:AB56"/>
    <mergeCell ref="AC56:AD56"/>
    <mergeCell ref="AE56:AF56"/>
    <mergeCell ref="AG56:AH56"/>
    <mergeCell ref="AI56:AJ56"/>
    <mergeCell ref="E57:F57"/>
    <mergeCell ref="G57:H57"/>
    <mergeCell ref="I57:J57"/>
    <mergeCell ref="K57:L57"/>
    <mergeCell ref="M57:N57"/>
    <mergeCell ref="O57:P57"/>
    <mergeCell ref="Q57:R57"/>
    <mergeCell ref="S57:T57"/>
    <mergeCell ref="U57:V57"/>
    <mergeCell ref="W57:X57"/>
    <mergeCell ref="Y57:Z57"/>
    <mergeCell ref="AA57:AB57"/>
    <mergeCell ref="AC57:AD57"/>
    <mergeCell ref="AE57:AF57"/>
    <mergeCell ref="AG57:AH57"/>
    <mergeCell ref="AI57:AJ57"/>
    <mergeCell ref="E58:F58"/>
    <mergeCell ref="G58:H58"/>
    <mergeCell ref="I58:J58"/>
    <mergeCell ref="K58:L58"/>
    <mergeCell ref="M58:N58"/>
    <mergeCell ref="O58:P58"/>
    <mergeCell ref="Q58:R58"/>
    <mergeCell ref="S58:T58"/>
    <mergeCell ref="U58:V58"/>
    <mergeCell ref="W58:X58"/>
    <mergeCell ref="Y58:Z58"/>
    <mergeCell ref="AA58:AB58"/>
    <mergeCell ref="AC58:AD58"/>
    <mergeCell ref="AE58:AF58"/>
    <mergeCell ref="AG58:AH58"/>
    <mergeCell ref="AI58:AJ58"/>
    <mergeCell ref="E59:F59"/>
    <mergeCell ref="G59:H59"/>
    <mergeCell ref="I59:J59"/>
    <mergeCell ref="K59:L59"/>
    <mergeCell ref="M59:N59"/>
    <mergeCell ref="O59:P59"/>
    <mergeCell ref="Q59:R59"/>
    <mergeCell ref="S59:T59"/>
    <mergeCell ref="U59:V59"/>
    <mergeCell ref="W59:X59"/>
    <mergeCell ref="Y59:Z59"/>
    <mergeCell ref="AA59:AB59"/>
    <mergeCell ref="AC59:AD59"/>
    <mergeCell ref="AE59:AF59"/>
    <mergeCell ref="AG59:AH59"/>
    <mergeCell ref="AI59:AJ59"/>
    <mergeCell ref="E60:F60"/>
    <mergeCell ref="G60:H60"/>
    <mergeCell ref="I60:J60"/>
    <mergeCell ref="K60:L60"/>
    <mergeCell ref="M60:N60"/>
    <mergeCell ref="O60:P60"/>
    <mergeCell ref="Q60:R60"/>
    <mergeCell ref="S60:T60"/>
    <mergeCell ref="U60:V60"/>
    <mergeCell ref="W60:X60"/>
    <mergeCell ref="Y60:Z60"/>
    <mergeCell ref="AA60:AB60"/>
    <mergeCell ref="AC60:AD60"/>
    <mergeCell ref="AE60:AF60"/>
    <mergeCell ref="AG60:AH60"/>
    <mergeCell ref="AI60:AJ60"/>
    <mergeCell ref="E61:F61"/>
    <mergeCell ref="G61:H61"/>
    <mergeCell ref="I61:J61"/>
    <mergeCell ref="K61:L61"/>
    <mergeCell ref="M61:N61"/>
    <mergeCell ref="O61:P61"/>
    <mergeCell ref="Q61:R61"/>
    <mergeCell ref="S61:T61"/>
    <mergeCell ref="U61:V61"/>
    <mergeCell ref="W61:X61"/>
    <mergeCell ref="Y61:Z61"/>
    <mergeCell ref="AA61:AB61"/>
    <mergeCell ref="AC61:AD61"/>
    <mergeCell ref="AE61:AF61"/>
    <mergeCell ref="AG61:AH61"/>
    <mergeCell ref="AI61:AJ61"/>
    <mergeCell ref="E62:F62"/>
    <mergeCell ref="G62:H62"/>
    <mergeCell ref="I62:J62"/>
    <mergeCell ref="K62:L62"/>
    <mergeCell ref="M62:N62"/>
    <mergeCell ref="O62:P62"/>
    <mergeCell ref="Q62:R62"/>
    <mergeCell ref="S62:T62"/>
    <mergeCell ref="U62:V62"/>
    <mergeCell ref="W62:X62"/>
    <mergeCell ref="Y62:Z62"/>
    <mergeCell ref="AA62:AB62"/>
    <mergeCell ref="AC62:AD62"/>
    <mergeCell ref="AE62:AF62"/>
    <mergeCell ref="AG62:AH62"/>
    <mergeCell ref="AI62:AJ62"/>
    <mergeCell ref="E63:F63"/>
    <mergeCell ref="G63:H63"/>
    <mergeCell ref="I63:J63"/>
    <mergeCell ref="K63:L63"/>
    <mergeCell ref="M63:N63"/>
    <mergeCell ref="O63:P63"/>
    <mergeCell ref="Q63:R63"/>
    <mergeCell ref="S63:T63"/>
    <mergeCell ref="U63:V63"/>
    <mergeCell ref="W63:X63"/>
    <mergeCell ref="Y63:Z63"/>
    <mergeCell ref="AA63:AB63"/>
    <mergeCell ref="AC63:AD63"/>
    <mergeCell ref="AE63:AF63"/>
    <mergeCell ref="AG63:AH63"/>
    <mergeCell ref="AI63:AJ63"/>
    <mergeCell ref="E64:F64"/>
    <mergeCell ref="G64:H64"/>
    <mergeCell ref="I64:J64"/>
    <mergeCell ref="K64:L64"/>
    <mergeCell ref="M64:N64"/>
    <mergeCell ref="O64:P64"/>
    <mergeCell ref="Q64:R64"/>
    <mergeCell ref="S64:T64"/>
    <mergeCell ref="U64:V64"/>
    <mergeCell ref="W64:X64"/>
    <mergeCell ref="Y64:Z64"/>
    <mergeCell ref="AA64:AB64"/>
    <mergeCell ref="AC64:AD64"/>
    <mergeCell ref="AE64:AF64"/>
    <mergeCell ref="AG64:AH64"/>
    <mergeCell ref="AI64:AJ64"/>
    <mergeCell ref="E65:F65"/>
    <mergeCell ref="G65:H65"/>
    <mergeCell ref="I65:J65"/>
    <mergeCell ref="K65:L65"/>
    <mergeCell ref="M65:N65"/>
    <mergeCell ref="O65:P65"/>
    <mergeCell ref="Q65:R65"/>
    <mergeCell ref="S65:T65"/>
    <mergeCell ref="U65:V65"/>
    <mergeCell ref="W65:X65"/>
    <mergeCell ref="Y65:Z65"/>
    <mergeCell ref="AA65:AB65"/>
    <mergeCell ref="AC65:AD65"/>
    <mergeCell ref="AE65:AF65"/>
    <mergeCell ref="AG65:AH65"/>
    <mergeCell ref="AI65:AJ65"/>
    <mergeCell ref="E66:F66"/>
    <mergeCell ref="G66:H66"/>
    <mergeCell ref="I66:J66"/>
    <mergeCell ref="K66:L66"/>
    <mergeCell ref="M66:N66"/>
    <mergeCell ref="O66:P66"/>
    <mergeCell ref="Q66:R66"/>
    <mergeCell ref="S66:T66"/>
    <mergeCell ref="U66:V66"/>
    <mergeCell ref="W66:X66"/>
    <mergeCell ref="Y66:Z66"/>
    <mergeCell ref="AA66:AB66"/>
    <mergeCell ref="AC66:AD66"/>
    <mergeCell ref="AE66:AF66"/>
    <mergeCell ref="AG66:AH66"/>
    <mergeCell ref="AI66:AJ66"/>
    <mergeCell ref="E67:F67"/>
    <mergeCell ref="G67:H67"/>
    <mergeCell ref="I67:J67"/>
    <mergeCell ref="K67:L67"/>
    <mergeCell ref="M67:N67"/>
    <mergeCell ref="O67:P67"/>
    <mergeCell ref="Q67:R67"/>
    <mergeCell ref="S67:T67"/>
    <mergeCell ref="U67:V67"/>
    <mergeCell ref="W67:X67"/>
    <mergeCell ref="Y67:Z67"/>
    <mergeCell ref="AA67:AB67"/>
    <mergeCell ref="AC67:AD67"/>
    <mergeCell ref="AE67:AF67"/>
    <mergeCell ref="AG67:AH67"/>
    <mergeCell ref="AI67:AJ67"/>
    <mergeCell ref="B68:D68"/>
    <mergeCell ref="E68:F68"/>
    <mergeCell ref="G68:H68"/>
    <mergeCell ref="I68:J68"/>
    <mergeCell ref="K68:L68"/>
    <mergeCell ref="M68:N68"/>
    <mergeCell ref="O68:P68"/>
    <mergeCell ref="Q68:R68"/>
    <mergeCell ref="S68:T68"/>
    <mergeCell ref="U68:V68"/>
    <mergeCell ref="W68:X68"/>
    <mergeCell ref="Y68:Z68"/>
    <mergeCell ref="AA68:AB68"/>
    <mergeCell ref="AC68:AD68"/>
    <mergeCell ref="AE68:AF68"/>
    <mergeCell ref="AG68:AH68"/>
    <mergeCell ref="AI68:AJ68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K19" activeCellId="0" sqref="K19"/>
    </sheetView>
  </sheetViews>
  <sheetFormatPr defaultRowHeight="14.25"/>
  <cols>
    <col min="1" max="1" style="99" width="9.140625"/>
    <col customWidth="1" min="2" max="2" style="99" width="21.28515625"/>
    <col min="3" max="3" style="99" width="9.140625"/>
    <col customWidth="1" min="4" max="8" style="99" width="6.140625"/>
    <col customWidth="1" min="9" max="9" style="99" width="22.42578125"/>
    <col min="10" max="16384" style="99" width="9.140625"/>
  </cols>
  <sheetData>
    <row r="3">
      <c r="D3" s="99">
        <v>2020</v>
      </c>
      <c r="E3" s="99">
        <v>2021</v>
      </c>
      <c r="F3" s="99">
        <v>2022</v>
      </c>
      <c r="G3" s="99">
        <v>2023</v>
      </c>
      <c r="H3" s="99">
        <v>2024</v>
      </c>
    </row>
    <row r="4">
      <c r="B4" s="150" t="s">
        <v>590</v>
      </c>
      <c r="C4" s="150"/>
      <c r="D4" s="150"/>
      <c r="E4" s="150"/>
      <c r="F4" s="150"/>
      <c r="G4" s="150"/>
      <c r="H4" s="150"/>
    </row>
    <row r="5" ht="24">
      <c r="B5" s="155" t="s">
        <v>717</v>
      </c>
      <c r="C5" s="137" t="s">
        <v>718</v>
      </c>
      <c r="D5" s="94">
        <v>170</v>
      </c>
      <c r="E5" s="94">
        <v>170</v>
      </c>
      <c r="F5" s="94">
        <v>170</v>
      </c>
      <c r="G5" s="94">
        <v>170</v>
      </c>
      <c r="H5" s="137">
        <v>170</v>
      </c>
    </row>
    <row r="6">
      <c r="B6" s="155" t="s">
        <v>719</v>
      </c>
      <c r="C6" s="137" t="s">
        <v>720</v>
      </c>
      <c r="D6" s="137">
        <v>53</v>
      </c>
      <c r="E6" s="137">
        <v>54</v>
      </c>
      <c r="F6" s="137">
        <v>55</v>
      </c>
      <c r="G6" s="137">
        <v>56</v>
      </c>
      <c r="H6" s="193">
        <v>57</v>
      </c>
    </row>
    <row r="7" ht="36">
      <c r="B7" s="155" t="s">
        <v>721</v>
      </c>
      <c r="C7" s="137" t="s">
        <v>722</v>
      </c>
      <c r="D7" s="193">
        <v>0</v>
      </c>
      <c r="E7" s="193">
        <v>0</v>
      </c>
      <c r="F7" s="193">
        <v>0</v>
      </c>
      <c r="G7" s="193">
        <v>0</v>
      </c>
      <c r="H7" s="193">
        <v>0</v>
      </c>
    </row>
    <row r="8" ht="24">
      <c r="B8" s="155" t="s">
        <v>723</v>
      </c>
      <c r="C8" s="137" t="s">
        <v>724</v>
      </c>
      <c r="D8" s="193">
        <v>0</v>
      </c>
      <c r="E8" s="193">
        <v>0</v>
      </c>
      <c r="F8" s="193">
        <v>0</v>
      </c>
      <c r="G8" s="193">
        <v>0</v>
      </c>
      <c r="H8" s="193">
        <v>0</v>
      </c>
    </row>
    <row r="9" ht="48">
      <c r="B9" s="155" t="s">
        <v>725</v>
      </c>
      <c r="C9" s="137" t="s">
        <v>718</v>
      </c>
      <c r="D9" s="94">
        <v>220</v>
      </c>
      <c r="E9" s="94">
        <v>220</v>
      </c>
      <c r="F9" s="94">
        <v>220</v>
      </c>
      <c r="G9" s="94">
        <v>220</v>
      </c>
      <c r="H9" s="94">
        <v>220</v>
      </c>
      <c r="I9" s="99" t="s">
        <v>726</v>
      </c>
    </row>
    <row r="10" ht="24">
      <c r="B10" s="155" t="s">
        <v>727</v>
      </c>
      <c r="C10" s="137" t="s">
        <v>718</v>
      </c>
      <c r="D10" s="194">
        <v>195.40000000000001</v>
      </c>
      <c r="E10" s="194">
        <v>226.09999999999999</v>
      </c>
      <c r="F10" s="194">
        <v>193.5</v>
      </c>
      <c r="G10" s="194">
        <v>185.80000000000001</v>
      </c>
      <c r="H10" s="194">
        <v>183.80000000000001</v>
      </c>
      <c r="I10" s="99" t="s">
        <v>728</v>
      </c>
    </row>
    <row r="11" ht="24">
      <c r="B11" s="155" t="s">
        <v>729</v>
      </c>
      <c r="C11" s="137" t="s">
        <v>718</v>
      </c>
      <c r="D11" s="94">
        <v>90.900000000000006</v>
      </c>
      <c r="E11" s="94">
        <v>90.900000000000006</v>
      </c>
      <c r="F11" s="94">
        <v>91.099999999999994</v>
      </c>
      <c r="G11" s="94">
        <v>90.799999999999997</v>
      </c>
      <c r="H11" s="94">
        <v>91.200000000000003</v>
      </c>
    </row>
    <row r="12" ht="24">
      <c r="B12" s="155" t="s">
        <v>730</v>
      </c>
      <c r="C12" s="137" t="s">
        <v>718</v>
      </c>
      <c r="D12" s="194">
        <f>D10-D11</f>
        <v>104.5</v>
      </c>
      <c r="E12" s="194">
        <f>E10-E11</f>
        <v>135.19999999999999</v>
      </c>
      <c r="F12" s="194">
        <f>F10-F11</f>
        <v>102.40000000000001</v>
      </c>
      <c r="G12" s="194">
        <f>G10-G11</f>
        <v>95.000000000000014</v>
      </c>
      <c r="H12" s="194">
        <f>H10-H11</f>
        <v>92.600000000000009</v>
      </c>
    </row>
    <row r="13" ht="36">
      <c r="B13" s="155" t="s">
        <v>731</v>
      </c>
      <c r="C13" s="137" t="s">
        <v>718</v>
      </c>
      <c r="D13" s="94">
        <v>0</v>
      </c>
      <c r="E13" s="94">
        <v>0</v>
      </c>
      <c r="F13" s="94">
        <v>0</v>
      </c>
      <c r="G13" s="94">
        <v>0</v>
      </c>
      <c r="H13" s="94">
        <v>0</v>
      </c>
    </row>
    <row r="14" ht="48">
      <c r="B14" s="155" t="s">
        <v>732</v>
      </c>
      <c r="C14" s="137" t="s">
        <v>718</v>
      </c>
      <c r="D14" s="94">
        <v>21.100000000000001</v>
      </c>
      <c r="E14" s="94">
        <v>25.5</v>
      </c>
      <c r="F14" s="94">
        <v>5.2999999999999998</v>
      </c>
      <c r="G14" s="94">
        <v>4.2000000000000002</v>
      </c>
      <c r="H14" s="94">
        <v>2.5</v>
      </c>
    </row>
    <row r="15" ht="24">
      <c r="B15" s="155" t="s">
        <v>733</v>
      </c>
      <c r="C15" s="137" t="s">
        <v>718</v>
      </c>
      <c r="D15" s="194">
        <f>D5-D10+D14</f>
        <v>-4.3000000000000043</v>
      </c>
      <c r="E15" s="194">
        <f t="shared" ref="E15:H15" si="7">E5-E10+E14</f>
        <v>-30.599999999999994</v>
      </c>
      <c r="F15" s="194">
        <f t="shared" si="7"/>
        <v>-18.199999999999999</v>
      </c>
      <c r="G15" s="194">
        <f t="shared" si="7"/>
        <v>-11.600000000000012</v>
      </c>
      <c r="H15" s="194">
        <f t="shared" si="7"/>
        <v>-11.300000000000011</v>
      </c>
    </row>
    <row r="16">
      <c r="B16" s="155" t="s">
        <v>734</v>
      </c>
      <c r="C16" s="137" t="s">
        <v>735</v>
      </c>
      <c r="D16" s="194">
        <f>D15*100/D5</f>
        <v>-2.5294117647058849</v>
      </c>
      <c r="E16" s="194">
        <f t="shared" ref="E16:H16" si="8">E15*100/E5</f>
        <v>-17.999999999999996</v>
      </c>
      <c r="F16" s="194">
        <f t="shared" si="8"/>
        <v>-10.705882352941176</v>
      </c>
      <c r="G16" s="194">
        <f t="shared" si="8"/>
        <v>-6.8235294117647127</v>
      </c>
      <c r="H16" s="194">
        <f t="shared" si="8"/>
        <v>-6.6470588235294183</v>
      </c>
    </row>
  </sheetData>
  <mergeCells count="2">
    <mergeCell ref="B4:C4"/>
    <mergeCell ref="D4:H4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rgb="FF92D050"/>
    <outlinePr applyStyles="0" summaryBelow="1" summaryRight="1" showOutlineSymbols="1"/>
    <pageSetUpPr autoPageBreaks="1" fitToPage="0"/>
  </sheetPr>
  <sheetViews>
    <sheetView zoomScale="100" workbookViewId="0">
      <selection activeCell="J17" activeCellId="0" sqref="J17"/>
    </sheetView>
  </sheetViews>
  <sheetFormatPr defaultRowHeight="14.25"/>
  <cols>
    <col customWidth="1" min="1" max="1" style="99" width="47"/>
    <col customWidth="1" min="2" max="2" style="99" width="13.42578125"/>
    <col min="3" max="16384" style="99" width="9.140625"/>
  </cols>
  <sheetData>
    <row r="1" ht="33" customHeight="1">
      <c r="A1" s="195" t="s">
        <v>736</v>
      </c>
      <c r="B1" s="195"/>
      <c r="C1" s="195"/>
      <c r="D1" s="195"/>
      <c r="E1" s="195"/>
    </row>
    <row r="2">
      <c r="A2" s="196" t="s">
        <v>737</v>
      </c>
      <c r="B2" s="196" t="s">
        <v>515</v>
      </c>
      <c r="C2" s="197">
        <v>2022</v>
      </c>
      <c r="D2" s="197">
        <v>2023</v>
      </c>
      <c r="E2" s="195">
        <v>2024</v>
      </c>
    </row>
    <row r="3">
      <c r="A3" s="196">
        <v>1</v>
      </c>
      <c r="B3" s="196">
        <v>2</v>
      </c>
      <c r="C3" s="196">
        <v>3</v>
      </c>
      <c r="D3" s="196">
        <v>4</v>
      </c>
      <c r="E3" s="196">
        <v>5</v>
      </c>
    </row>
    <row r="4">
      <c r="A4" s="198" t="s">
        <v>603</v>
      </c>
      <c r="B4" s="198"/>
      <c r="C4" s="198"/>
      <c r="D4" s="198"/>
      <c r="E4" s="198"/>
    </row>
    <row r="5">
      <c r="A5" s="199" t="s">
        <v>738</v>
      </c>
      <c r="B5" s="199" t="s">
        <v>739</v>
      </c>
      <c r="C5" s="94">
        <v>608.71000000000004</v>
      </c>
      <c r="D5" s="200">
        <v>692.92899999999997</v>
      </c>
      <c r="E5" s="201">
        <v>651.862619</v>
      </c>
    </row>
    <row r="6" ht="24">
      <c r="A6" s="199" t="s">
        <v>740</v>
      </c>
      <c r="B6" s="199" t="s">
        <v>739</v>
      </c>
      <c r="C6" s="200">
        <v>67.262</v>
      </c>
      <c r="D6" s="200">
        <v>71.319999999999993</v>
      </c>
      <c r="E6" s="201">
        <v>70.336370000000002</v>
      </c>
    </row>
    <row r="7">
      <c r="A7" s="199" t="s">
        <v>741</v>
      </c>
      <c r="B7" s="199" t="s">
        <v>739</v>
      </c>
      <c r="C7" s="94">
        <v>16.530000000000001</v>
      </c>
      <c r="D7" s="202">
        <v>19.690000000000001</v>
      </c>
      <c r="E7" s="201">
        <v>19.061015000000001</v>
      </c>
    </row>
    <row r="8">
      <c r="A8" s="199" t="s">
        <v>742</v>
      </c>
      <c r="B8" s="199" t="s">
        <v>739</v>
      </c>
      <c r="C8" s="200">
        <v>541.447</v>
      </c>
      <c r="D8" s="200">
        <v>621.60899999999992</v>
      </c>
      <c r="E8" s="201">
        <v>581.52624900000001</v>
      </c>
    </row>
    <row r="9">
      <c r="A9" s="199" t="s">
        <v>743</v>
      </c>
      <c r="B9" s="199" t="s">
        <v>472</v>
      </c>
      <c r="C9" s="203">
        <v>904.31200000000001</v>
      </c>
      <c r="D9" s="203">
        <v>1085.2560000000001</v>
      </c>
      <c r="E9" s="204">
        <v>1044.952</v>
      </c>
    </row>
    <row r="10">
      <c r="A10" s="199" t="s">
        <v>744</v>
      </c>
      <c r="B10" s="199" t="s">
        <v>472</v>
      </c>
      <c r="C10" s="94">
        <v>27.294</v>
      </c>
      <c r="D10" s="205">
        <v>37.781999999999996</v>
      </c>
      <c r="E10" s="201">
        <f>E9-E11-E14-E15</f>
        <v>29.126999999999981</v>
      </c>
    </row>
    <row r="11">
      <c r="A11" s="199" t="s">
        <v>745</v>
      </c>
      <c r="B11" s="199" t="s">
        <v>472</v>
      </c>
      <c r="C11" s="200">
        <v>833.41800000000001</v>
      </c>
      <c r="D11" s="205">
        <v>940.22500000000014</v>
      </c>
      <c r="E11" s="201">
        <f>944.985</f>
        <v>944.98500000000001</v>
      </c>
    </row>
    <row r="12">
      <c r="A12" s="199" t="s">
        <v>746</v>
      </c>
      <c r="B12" s="199" t="s">
        <v>472</v>
      </c>
      <c r="C12" s="94"/>
      <c r="D12" s="94"/>
      <c r="E12" s="206"/>
    </row>
    <row r="13">
      <c r="A13" s="199" t="s">
        <v>747</v>
      </c>
      <c r="B13" s="199" t="s">
        <v>472</v>
      </c>
      <c r="C13" s="94"/>
      <c r="D13" s="94"/>
      <c r="E13" s="206"/>
    </row>
    <row r="14">
      <c r="A14" s="199" t="s">
        <v>748</v>
      </c>
      <c r="B14" s="199" t="s">
        <v>472</v>
      </c>
      <c r="C14" s="200">
        <v>11.667999999999999</v>
      </c>
      <c r="D14" s="200">
        <v>28.798999999999999</v>
      </c>
      <c r="E14" s="201">
        <v>5.5e-002</v>
      </c>
    </row>
    <row r="15">
      <c r="A15" s="199" t="s">
        <v>749</v>
      </c>
      <c r="B15" s="199" t="s">
        <v>472</v>
      </c>
      <c r="C15" s="200">
        <v>31.931999999999999</v>
      </c>
      <c r="D15" s="200">
        <v>78.450000000000003</v>
      </c>
      <c r="E15" s="201">
        <f>70.562+0.223</f>
        <v>70.784999999999997</v>
      </c>
    </row>
    <row r="16" ht="24">
      <c r="A16" s="199" t="s">
        <v>750</v>
      </c>
      <c r="B16" s="199" t="s">
        <v>751</v>
      </c>
      <c r="C16" s="200">
        <v>1248.5</v>
      </c>
      <c r="D16" s="200">
        <v>1338</v>
      </c>
      <c r="E16" s="201">
        <v>1355.53822710395</v>
      </c>
    </row>
    <row r="17" ht="48">
      <c r="A17" s="199" t="s">
        <v>752</v>
      </c>
      <c r="B17" s="199" t="s">
        <v>472</v>
      </c>
      <c r="C17" s="94">
        <v>16.600000000000001</v>
      </c>
      <c r="D17" s="94">
        <v>14.4</v>
      </c>
      <c r="E17" s="207">
        <f>E18</f>
        <v>0.114312276444444</v>
      </c>
    </row>
    <row r="18">
      <c r="A18" s="199" t="s">
        <v>753</v>
      </c>
      <c r="B18" s="199" t="s">
        <v>472</v>
      </c>
      <c r="C18" s="94">
        <v>16.600000000000001</v>
      </c>
      <c r="D18" s="94">
        <f>D17</f>
        <v>14.4</v>
      </c>
      <c r="E18" s="207">
        <v>0.114312276444444</v>
      </c>
    </row>
    <row r="19">
      <c r="A19" s="199" t="s">
        <v>754</v>
      </c>
      <c r="B19" s="199" t="s">
        <v>472</v>
      </c>
      <c r="C19" s="194"/>
      <c r="D19" s="194"/>
      <c r="E19" s="208"/>
    </row>
    <row r="20">
      <c r="A20" s="199" t="s">
        <v>755</v>
      </c>
      <c r="B20" s="199" t="s">
        <v>472</v>
      </c>
      <c r="C20" s="200">
        <v>759.89999999999998</v>
      </c>
      <c r="D20" s="200">
        <v>927.139002</v>
      </c>
      <c r="E20" s="201">
        <f>E16*E5/1000</f>
        <v>883.6246988745977</v>
      </c>
    </row>
    <row r="21">
      <c r="A21" s="199" t="s">
        <v>756</v>
      </c>
      <c r="B21" s="199" t="s">
        <v>472</v>
      </c>
      <c r="C21" s="200">
        <v>92.013000000000005</v>
      </c>
      <c r="D21" s="200">
        <v>88.197999999999993</v>
      </c>
      <c r="E21" s="201">
        <v>71.259</v>
      </c>
    </row>
    <row r="22" ht="24">
      <c r="A22" s="199" t="s">
        <v>757</v>
      </c>
      <c r="B22" s="199" t="s">
        <v>751</v>
      </c>
      <c r="C22" s="200">
        <v>1283</v>
      </c>
      <c r="D22" s="200">
        <v>1349.2815273557851</v>
      </c>
      <c r="E22" s="201">
        <f>(E20+E21*0.45)/E5*1000</f>
        <v>1404.7304173988809</v>
      </c>
    </row>
    <row r="23" ht="24">
      <c r="A23" s="199" t="s">
        <v>758</v>
      </c>
      <c r="B23" s="199" t="s">
        <v>485</v>
      </c>
      <c r="C23" s="200">
        <v>224.06200000000001</v>
      </c>
      <c r="D23" s="200">
        <v>223.69900000000001</v>
      </c>
      <c r="E23" s="201">
        <f>E32</f>
        <v>227.46379931682151</v>
      </c>
    </row>
    <row r="24" ht="24">
      <c r="A24" s="199" t="s">
        <v>759</v>
      </c>
      <c r="B24" s="199" t="s">
        <v>735</v>
      </c>
      <c r="C24" s="200">
        <v>90.799999999999997</v>
      </c>
      <c r="D24" s="205">
        <v>90.099999999999994</v>
      </c>
      <c r="E24" s="201">
        <f>(E10+E11)/E9*100</f>
        <v>93.220741239789007</v>
      </c>
    </row>
    <row r="25">
      <c r="A25" s="199" t="s">
        <v>760</v>
      </c>
      <c r="B25" s="199" t="s">
        <v>761</v>
      </c>
      <c r="C25" s="200">
        <v>491</v>
      </c>
      <c r="D25" s="205">
        <v>530.10000000000002</v>
      </c>
      <c r="E25" s="201">
        <v>525.02919938793821</v>
      </c>
    </row>
    <row r="26">
      <c r="A26" s="199" t="s">
        <v>762</v>
      </c>
      <c r="B26" s="199" t="s">
        <v>761</v>
      </c>
      <c r="C26" s="200">
        <v>249.40000000000001</v>
      </c>
      <c r="D26" s="205">
        <v>253.90000000000001</v>
      </c>
      <c r="E26" s="201">
        <v>265.53409004051053</v>
      </c>
    </row>
    <row r="27">
      <c r="A27" s="199" t="s">
        <v>763</v>
      </c>
      <c r="B27" s="199" t="s">
        <v>761</v>
      </c>
      <c r="C27" s="200">
        <v>568.39999999999998</v>
      </c>
      <c r="D27" s="205">
        <v>547.29999999999995</v>
      </c>
      <c r="E27" s="201">
        <v>538.94774969789955</v>
      </c>
    </row>
    <row r="28" ht="24">
      <c r="A28" s="199" t="s">
        <v>764</v>
      </c>
      <c r="B28" s="199" t="s">
        <v>739</v>
      </c>
      <c r="C28" s="200">
        <v>509.11700000000002</v>
      </c>
      <c r="D28" s="200">
        <v>552.87400000000002</v>
      </c>
      <c r="E28" s="201">
        <v>539.73054200000001</v>
      </c>
    </row>
    <row r="29" ht="25.5">
      <c r="A29" s="199" t="s">
        <v>765</v>
      </c>
      <c r="B29" s="199" t="s">
        <v>739</v>
      </c>
      <c r="C29" s="200">
        <v>99.593000000000004</v>
      </c>
      <c r="D29" s="200">
        <v>140.05499999999995</v>
      </c>
      <c r="E29" s="201">
        <v>112.132077</v>
      </c>
    </row>
    <row r="30" ht="36">
      <c r="A30" s="199" t="s">
        <v>766</v>
      </c>
      <c r="B30" s="199" t="s">
        <v>751</v>
      </c>
      <c r="C30" s="200">
        <v>1032</v>
      </c>
      <c r="D30" s="205">
        <v>1141.8309007381072</v>
      </c>
      <c r="E30" s="201">
        <f>$E$28/$E$5*E16</f>
        <v>1122.3613084899628</v>
      </c>
    </row>
    <row r="31" ht="36">
      <c r="A31" s="199" t="s">
        <v>767</v>
      </c>
      <c r="B31" s="199" t="s">
        <v>751</v>
      </c>
      <c r="C31" s="200">
        <v>1061</v>
      </c>
      <c r="D31" s="205">
        <f>1151458.40189084/1000</f>
        <v>1151.4584018908399</v>
      </c>
      <c r="E31" s="201">
        <f>$E$28/$E$5*E22</f>
        <v>1163.0915586319029</v>
      </c>
    </row>
    <row r="32" ht="24">
      <c r="A32" s="199" t="s">
        <v>768</v>
      </c>
      <c r="B32" s="199" t="s">
        <v>485</v>
      </c>
      <c r="C32" s="200">
        <v>224.06200000000001</v>
      </c>
      <c r="D32" s="200">
        <v>223.69900000000001</v>
      </c>
      <c r="E32" s="201">
        <v>227.46379931682151</v>
      </c>
    </row>
    <row r="33">
      <c r="A33" s="199" t="s">
        <v>769</v>
      </c>
      <c r="B33" s="199" t="s">
        <v>485</v>
      </c>
      <c r="C33" s="200">
        <v>156</v>
      </c>
      <c r="D33" s="200">
        <v>156</v>
      </c>
      <c r="E33" s="201">
        <v>156</v>
      </c>
    </row>
    <row r="34">
      <c r="A34" s="199" t="s">
        <v>770</v>
      </c>
      <c r="B34" s="199" t="s">
        <v>485</v>
      </c>
      <c r="C34" s="200">
        <v>578.65999999999997</v>
      </c>
      <c r="D34" s="200">
        <v>526.42600000000004</v>
      </c>
      <c r="E34" s="201">
        <v>594.86307688283387</v>
      </c>
    </row>
    <row r="35">
      <c r="A35" s="199" t="s">
        <v>771</v>
      </c>
      <c r="B35" s="199" t="s">
        <v>491</v>
      </c>
      <c r="C35" s="200">
        <v>171.69900000000001</v>
      </c>
      <c r="D35" s="200">
        <v>169.34899999999999</v>
      </c>
      <c r="E35" s="201">
        <v>168.97827938508178</v>
      </c>
    </row>
    <row r="36">
      <c r="A36" s="155" t="s">
        <v>772</v>
      </c>
      <c r="B36" s="155" t="s">
        <v>773</v>
      </c>
      <c r="C36" s="209">
        <v>237.202</v>
      </c>
      <c r="D36" s="209">
        <v>322.84100000000001</v>
      </c>
      <c r="E36" s="201">
        <v>308.85036100000002</v>
      </c>
    </row>
  </sheetData>
  <mergeCells count="2">
    <mergeCell ref="A1:E1"/>
    <mergeCell ref="A4:E4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rgb="FF92D050"/>
    <outlinePr applyStyles="0" summaryBelow="1" summaryRight="1" showOutlineSymbols="1"/>
    <pageSetUpPr autoPageBreaks="1" fitToPage="0"/>
  </sheetPr>
  <sheetViews>
    <sheetView zoomScale="71" workbookViewId="0">
      <selection activeCell="J22" activeCellId="0" sqref="J22"/>
    </sheetView>
  </sheetViews>
  <sheetFormatPr defaultRowHeight="14.25"/>
  <cols>
    <col customWidth="1" min="1" max="1" style="99" width="52.42578125"/>
    <col customWidth="1" min="2" max="2" style="99" width="16"/>
    <col min="3" max="4" style="99" width="9.140625"/>
    <col bestFit="1" customWidth="1" min="5" max="6" style="99" width="9.28515625"/>
    <col bestFit="1" customWidth="1" min="7" max="7" style="99" width="11.5703125"/>
    <col bestFit="1" customWidth="1" min="8" max="8" style="99" width="9.28515625"/>
    <col bestFit="1" customWidth="1" min="9" max="9" style="99" width="9.5703125"/>
    <col bestFit="1" customWidth="1" min="10" max="10" style="99" width="10.140625"/>
    <col bestFit="1" customWidth="1" min="11" max="19" style="99" width="9.28515625"/>
    <col bestFit="1" customWidth="1" min="20" max="20" style="99" width="14.85546875"/>
    <col customWidth="1" min="21" max="21" style="99" width="8.85546875"/>
    <col customWidth="1" min="22" max="22" style="99" width="9.28515625"/>
    <col customWidth="1" min="23" max="23" style="99" width="9.140625"/>
    <col customWidth="1" min="24" max="24" style="99" width="9.28515625"/>
    <col min="25" max="16384" style="99" width="9.140625"/>
  </cols>
  <sheetData>
    <row r="1" ht="17.25">
      <c r="A1" s="100" t="s">
        <v>41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</row>
    <row r="3" ht="15.75">
      <c r="A3" s="101" t="s">
        <v>464</v>
      </c>
      <c r="B3" s="102" t="s">
        <v>465</v>
      </c>
      <c r="C3" s="102">
        <v>2020</v>
      </c>
      <c r="D3" s="102"/>
      <c r="E3" s="102">
        <v>2021</v>
      </c>
      <c r="F3" s="102">
        <v>2022</v>
      </c>
      <c r="G3" s="102">
        <v>2023</v>
      </c>
      <c r="H3" s="102">
        <v>2024</v>
      </c>
      <c r="I3" s="102">
        <v>2025</v>
      </c>
      <c r="J3" s="102">
        <v>2026</v>
      </c>
      <c r="K3" s="102">
        <v>2027</v>
      </c>
      <c r="L3" s="102">
        <v>2028</v>
      </c>
      <c r="M3" s="102">
        <v>2029</v>
      </c>
      <c r="N3" s="102">
        <v>2030</v>
      </c>
      <c r="O3" s="102">
        <v>2031</v>
      </c>
      <c r="P3" s="102">
        <v>2032</v>
      </c>
      <c r="Q3" s="102">
        <v>2033</v>
      </c>
      <c r="R3" s="102">
        <v>2034</v>
      </c>
      <c r="S3" s="102">
        <v>2035</v>
      </c>
      <c r="T3" s="210"/>
      <c r="U3" s="210"/>
    </row>
    <row r="4" ht="17.25" customHeight="1">
      <c r="A4" s="118"/>
      <c r="B4" s="118"/>
      <c r="C4" s="112" t="s">
        <v>470</v>
      </c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211"/>
      <c r="U4" s="211"/>
    </row>
    <row r="5" ht="15.75">
      <c r="A5" s="107" t="s">
        <v>471</v>
      </c>
      <c r="B5" s="108" t="s">
        <v>472</v>
      </c>
      <c r="C5" s="108">
        <v>656.58399999999995</v>
      </c>
      <c r="D5" s="108"/>
      <c r="E5" s="108">
        <v>775.11300000000006</v>
      </c>
      <c r="F5" s="108">
        <v>731.03399999999999</v>
      </c>
      <c r="G5" s="108">
        <v>677.14200000000005</v>
      </c>
      <c r="H5" s="212">
        <v>662.53700000000003</v>
      </c>
      <c r="I5" s="212">
        <v>648.10000000000002</v>
      </c>
      <c r="J5" s="212">
        <v>599.45399999999995</v>
      </c>
      <c r="K5" s="108">
        <v>599.45399999999995</v>
      </c>
      <c r="L5" s="108">
        <v>599.45399999999995</v>
      </c>
      <c r="M5" s="108">
        <v>599.45399999999995</v>
      </c>
      <c r="N5" s="108">
        <v>599.45399999999995</v>
      </c>
      <c r="O5" s="108">
        <v>599.45399999999995</v>
      </c>
      <c r="P5" s="108">
        <v>599.45399999999995</v>
      </c>
      <c r="Q5" s="108">
        <v>599.45399999999995</v>
      </c>
      <c r="R5" s="108">
        <v>599.45399999999995</v>
      </c>
      <c r="S5" s="108">
        <v>599.45399999999995</v>
      </c>
      <c r="T5" s="210"/>
      <c r="U5" s="210"/>
    </row>
    <row r="6" ht="15.75">
      <c r="A6" s="107" t="s">
        <v>774</v>
      </c>
      <c r="B6" s="108" t="s">
        <v>472</v>
      </c>
      <c r="C6" s="108">
        <v>624.49099999999999</v>
      </c>
      <c r="D6" s="108"/>
      <c r="E6" s="108">
        <v>749.125</v>
      </c>
      <c r="F6" s="108">
        <v>703.69100000000003</v>
      </c>
      <c r="G6" s="108">
        <v>640.19299999999998</v>
      </c>
      <c r="H6" s="212">
        <v>608.95799999999997</v>
      </c>
      <c r="I6" s="212">
        <v>586.22799999999995</v>
      </c>
      <c r="J6" s="212">
        <v>555.04999999999995</v>
      </c>
      <c r="K6" s="108">
        <v>555.04999999999995</v>
      </c>
      <c r="L6" s="108">
        <v>555.04999999999995</v>
      </c>
      <c r="M6" s="108">
        <v>555.04999999999995</v>
      </c>
      <c r="N6" s="108">
        <v>555.04999999999995</v>
      </c>
      <c r="O6" s="108">
        <v>555.04999999999995</v>
      </c>
      <c r="P6" s="108">
        <v>555.04999999999995</v>
      </c>
      <c r="Q6" s="108">
        <v>555.04999999999995</v>
      </c>
      <c r="R6" s="108">
        <v>555.04999999999995</v>
      </c>
      <c r="S6" s="108">
        <v>555.04999999999995</v>
      </c>
      <c r="T6" s="210"/>
      <c r="U6" s="210"/>
    </row>
    <row r="7" ht="15.75">
      <c r="A7" s="107" t="s">
        <v>474</v>
      </c>
      <c r="B7" s="108" t="s">
        <v>472</v>
      </c>
      <c r="C7" s="108">
        <v>0.55200000000000005</v>
      </c>
      <c r="D7" s="108"/>
      <c r="E7" s="108">
        <v>0.69099999999999995</v>
      </c>
      <c r="F7" s="108">
        <v>0.66500000000000004</v>
      </c>
      <c r="G7" s="108">
        <v>0.60099999999999998</v>
      </c>
      <c r="H7" s="212">
        <v>0.57999999999999996</v>
      </c>
      <c r="I7" s="212">
        <v>0.65300000000000002</v>
      </c>
      <c r="J7" s="212">
        <v>0.61499999999999999</v>
      </c>
      <c r="K7" s="108">
        <v>0.62</v>
      </c>
      <c r="L7" s="108">
        <v>0.62</v>
      </c>
      <c r="M7" s="108">
        <v>0.62</v>
      </c>
      <c r="N7" s="108">
        <v>0.62</v>
      </c>
      <c r="O7" s="108">
        <v>0.62</v>
      </c>
      <c r="P7" s="108">
        <v>0.62</v>
      </c>
      <c r="Q7" s="108">
        <v>0.62</v>
      </c>
      <c r="R7" s="108">
        <v>0.62</v>
      </c>
      <c r="S7" s="108">
        <v>0.62</v>
      </c>
      <c r="T7" s="210"/>
      <c r="U7" s="210"/>
    </row>
    <row r="8" ht="15.75">
      <c r="A8" s="107" t="s">
        <v>475</v>
      </c>
      <c r="B8" s="108" t="s">
        <v>476</v>
      </c>
      <c r="C8" s="112">
        <v>80.420000000000002</v>
      </c>
      <c r="D8" s="112"/>
      <c r="E8" s="112">
        <v>99.049999999999997</v>
      </c>
      <c r="F8" s="112">
        <v>94.180000000000007</v>
      </c>
      <c r="G8" s="108">
        <v>89.340000000000003</v>
      </c>
      <c r="H8" s="212">
        <v>83.510000000000005</v>
      </c>
      <c r="I8" s="213">
        <v>91.019999999999996</v>
      </c>
      <c r="J8" s="213">
        <v>77.969999999999999</v>
      </c>
      <c r="K8" s="108">
        <v>77.969999999999999</v>
      </c>
      <c r="L8" s="108">
        <v>77.969999999999999</v>
      </c>
      <c r="M8" s="108">
        <v>77.969999999999999</v>
      </c>
      <c r="N8" s="108">
        <v>77.969999999999999</v>
      </c>
      <c r="O8" s="108">
        <v>91</v>
      </c>
      <c r="P8" s="108">
        <v>91</v>
      </c>
      <c r="Q8" s="108">
        <v>91</v>
      </c>
      <c r="R8" s="108">
        <v>91</v>
      </c>
      <c r="S8" s="108">
        <v>91</v>
      </c>
      <c r="T8" s="210"/>
      <c r="U8" s="210"/>
    </row>
    <row r="9" ht="15.75">
      <c r="A9" s="107" t="s">
        <v>477</v>
      </c>
      <c r="B9" s="108" t="s">
        <v>476</v>
      </c>
      <c r="C9" s="112">
        <v>80.420000000000002</v>
      </c>
      <c r="D9" s="112"/>
      <c r="E9" s="112">
        <v>99.079999999999998</v>
      </c>
      <c r="F9" s="112">
        <v>94.180000000000007</v>
      </c>
      <c r="G9" s="112">
        <v>89.338999999999999</v>
      </c>
      <c r="H9" s="214">
        <v>83.509</v>
      </c>
      <c r="I9" s="215">
        <v>91.019999999999996</v>
      </c>
      <c r="J9" s="213">
        <v>77.972999999999999</v>
      </c>
      <c r="K9" s="108">
        <v>77.972999999999999</v>
      </c>
      <c r="L9" s="108">
        <v>77.972999999999999</v>
      </c>
      <c r="M9" s="108">
        <v>77.972999999999999</v>
      </c>
      <c r="N9" s="108">
        <v>77.972999999999999</v>
      </c>
      <c r="O9" s="108">
        <v>91</v>
      </c>
      <c r="P9" s="108">
        <v>91</v>
      </c>
      <c r="Q9" s="108">
        <v>91</v>
      </c>
      <c r="R9" s="108">
        <v>91</v>
      </c>
      <c r="S9" s="108">
        <v>91</v>
      </c>
      <c r="T9" s="210"/>
      <c r="U9" s="210"/>
    </row>
    <row r="10" ht="15.75">
      <c r="A10" s="107" t="s">
        <v>478</v>
      </c>
      <c r="B10" s="108" t="s">
        <v>476</v>
      </c>
      <c r="C10" s="108">
        <v>0</v>
      </c>
      <c r="D10" s="108"/>
      <c r="E10" s="108">
        <v>0</v>
      </c>
      <c r="F10" s="108">
        <v>0</v>
      </c>
      <c r="G10" s="108">
        <v>0</v>
      </c>
      <c r="H10" s="216">
        <v>0</v>
      </c>
      <c r="I10" s="217">
        <v>0</v>
      </c>
      <c r="J10" s="217">
        <v>0</v>
      </c>
      <c r="K10" s="108">
        <v>0</v>
      </c>
      <c r="L10" s="108">
        <v>0</v>
      </c>
      <c r="M10" s="108">
        <v>0</v>
      </c>
      <c r="N10" s="108">
        <v>0</v>
      </c>
      <c r="O10" s="108">
        <v>0</v>
      </c>
      <c r="P10" s="108">
        <v>0</v>
      </c>
      <c r="Q10" s="108">
        <v>0</v>
      </c>
      <c r="R10" s="108">
        <v>0</v>
      </c>
      <c r="S10" s="108">
        <v>0</v>
      </c>
      <c r="T10" s="210"/>
      <c r="U10" s="210"/>
    </row>
    <row r="11" ht="15.75">
      <c r="A11" s="107" t="s">
        <v>479</v>
      </c>
      <c r="B11" s="108" t="s">
        <v>476</v>
      </c>
      <c r="C11" s="112">
        <v>58.460000000000001</v>
      </c>
      <c r="D11" s="112"/>
      <c r="E11" s="112">
        <v>73.239999999999995</v>
      </c>
      <c r="F11" s="112">
        <v>70.049999999999997</v>
      </c>
      <c r="G11" s="108">
        <v>66.939999999999998</v>
      </c>
      <c r="H11" s="212">
        <v>63.344999999999999</v>
      </c>
      <c r="I11" s="213">
        <v>67.200000000000003</v>
      </c>
      <c r="J11" s="213">
        <v>55.455484757812627</v>
      </c>
      <c r="K11" s="108">
        <v>67.200000000000003</v>
      </c>
      <c r="L11" s="108">
        <v>67.200000000000003</v>
      </c>
      <c r="M11" s="108">
        <v>67.200000000000003</v>
      </c>
      <c r="N11" s="108">
        <v>67.200000000000003</v>
      </c>
      <c r="O11" s="108">
        <v>67.200000000000003</v>
      </c>
      <c r="P11" s="108">
        <v>67.200000000000003</v>
      </c>
      <c r="Q11" s="108">
        <v>67.200000000000003</v>
      </c>
      <c r="R11" s="108">
        <v>67.200000000000003</v>
      </c>
      <c r="S11" s="108">
        <v>67.200000000000003</v>
      </c>
      <c r="T11" s="210"/>
      <c r="U11" s="210"/>
    </row>
    <row r="12" ht="15.75">
      <c r="A12" s="107" t="s">
        <v>480</v>
      </c>
      <c r="B12" s="108" t="s">
        <v>481</v>
      </c>
      <c r="C12" s="112">
        <v>116.78</v>
      </c>
      <c r="D12" s="112"/>
      <c r="E12" s="112">
        <v>136.34999999999999</v>
      </c>
      <c r="F12" s="112">
        <v>128.31999999999999</v>
      </c>
      <c r="G12" s="112">
        <v>119.328</v>
      </c>
      <c r="H12" s="214">
        <v>117.07599999999999</v>
      </c>
      <c r="I12" s="215">
        <v>110.81999999999999</v>
      </c>
      <c r="J12" s="215">
        <v>104.09123466644922</v>
      </c>
      <c r="K12" s="112">
        <v>104.767</v>
      </c>
      <c r="L12" s="112">
        <v>104.767</v>
      </c>
      <c r="M12" s="112">
        <v>104.767</v>
      </c>
      <c r="N12" s="112">
        <v>104.767</v>
      </c>
      <c r="O12" s="112">
        <v>104.767</v>
      </c>
      <c r="P12" s="112">
        <v>104.767</v>
      </c>
      <c r="Q12" s="112">
        <v>104.767</v>
      </c>
      <c r="R12" s="112">
        <v>104.767</v>
      </c>
      <c r="S12" s="112">
        <v>104.767</v>
      </c>
      <c r="T12" s="210"/>
      <c r="U12" s="210"/>
    </row>
    <row r="13" ht="15.75">
      <c r="A13" s="107" t="s">
        <v>482</v>
      </c>
      <c r="B13" s="107" t="s">
        <v>481</v>
      </c>
      <c r="C13" s="108">
        <v>10.109999999999999</v>
      </c>
      <c r="D13" s="108"/>
      <c r="E13" s="108">
        <v>12.26</v>
      </c>
      <c r="F13" s="108">
        <v>11.550000000000001</v>
      </c>
      <c r="G13" s="108">
        <v>11.130000000000001</v>
      </c>
      <c r="H13" s="212">
        <v>10.67</v>
      </c>
      <c r="I13" s="212">
        <v>11.276160000000001</v>
      </c>
      <c r="J13" s="213">
        <v>9.3997046664492405</v>
      </c>
      <c r="K13" s="108">
        <v>9.4499999999999993</v>
      </c>
      <c r="L13" s="108">
        <v>9.4499999999999993</v>
      </c>
      <c r="M13" s="108">
        <v>9.4499999999999993</v>
      </c>
      <c r="N13" s="108">
        <v>9.4499999999999993</v>
      </c>
      <c r="O13" s="108">
        <v>9.4499999999999993</v>
      </c>
      <c r="P13" s="108">
        <v>9.4499999999999993</v>
      </c>
      <c r="Q13" s="108">
        <v>9.4499999999999993</v>
      </c>
      <c r="R13" s="108">
        <v>9.4499999999999993</v>
      </c>
      <c r="S13" s="108">
        <v>9.4499999999999993</v>
      </c>
      <c r="T13" s="210"/>
      <c r="U13" s="210"/>
    </row>
    <row r="14">
      <c r="A14" s="107" t="s">
        <v>483</v>
      </c>
      <c r="B14" s="107" t="s">
        <v>481</v>
      </c>
      <c r="C14" s="108">
        <v>106.67</v>
      </c>
      <c r="D14" s="108"/>
      <c r="E14" s="108">
        <v>124.09</v>
      </c>
      <c r="F14" s="108">
        <v>116.77</v>
      </c>
      <c r="G14" s="108">
        <v>108.19799999999999</v>
      </c>
      <c r="H14" s="212">
        <v>106.40600000000001</v>
      </c>
      <c r="I14" s="212">
        <v>99.541514399999997</v>
      </c>
      <c r="J14" s="213">
        <v>94.691529999999986</v>
      </c>
      <c r="K14" s="108">
        <v>95.319999999999993</v>
      </c>
      <c r="L14" s="108">
        <v>95.319999999999993</v>
      </c>
      <c r="M14" s="108">
        <v>95.319999999999993</v>
      </c>
      <c r="N14" s="108">
        <v>95.319999999999993</v>
      </c>
      <c r="O14" s="108">
        <v>95.319999999999993</v>
      </c>
      <c r="P14" s="108">
        <v>95.319999999999993</v>
      </c>
      <c r="Q14" s="108">
        <v>95.319999999999993</v>
      </c>
      <c r="R14" s="108">
        <v>95.319999999999993</v>
      </c>
      <c r="S14" s="108">
        <v>95.319999999999993</v>
      </c>
      <c r="T14" s="218"/>
      <c r="U14" s="218"/>
      <c r="V14" s="218"/>
      <c r="W14" s="219"/>
    </row>
    <row r="15" ht="15.75">
      <c r="A15" s="107" t="s">
        <v>484</v>
      </c>
      <c r="B15" s="108" t="s">
        <v>485</v>
      </c>
      <c r="C15" s="108">
        <v>125.7</v>
      </c>
      <c r="D15" s="108"/>
      <c r="E15" s="108">
        <v>123.72</v>
      </c>
      <c r="F15" s="108">
        <v>122.67</v>
      </c>
      <c r="G15" s="108">
        <v>166.30000000000001</v>
      </c>
      <c r="H15" s="212">
        <v>127.76912944557536</v>
      </c>
      <c r="I15" s="212">
        <v>123.88661832564273</v>
      </c>
      <c r="J15" s="213">
        <v>120.55540164741876</v>
      </c>
      <c r="K15" s="108">
        <v>170.34999999999999</v>
      </c>
      <c r="L15" s="108">
        <v>170.34999999999999</v>
      </c>
      <c r="M15" s="108">
        <v>170.34999999999999</v>
      </c>
      <c r="N15" s="108">
        <v>170.34999999999999</v>
      </c>
      <c r="O15" s="108">
        <v>170.34999999999999</v>
      </c>
      <c r="P15" s="108">
        <v>170.34999999999999</v>
      </c>
      <c r="Q15" s="108">
        <v>170.34999999999999</v>
      </c>
      <c r="R15" s="108">
        <v>170.34999999999999</v>
      </c>
      <c r="S15" s="108">
        <v>170.34999999999999</v>
      </c>
      <c r="T15" s="210"/>
      <c r="U15" s="210"/>
    </row>
    <row r="16" ht="15.75">
      <c r="A16" s="107" t="s">
        <v>486</v>
      </c>
      <c r="B16" s="118"/>
      <c r="C16" s="112"/>
      <c r="D16" s="112"/>
      <c r="E16" s="112" t="s">
        <v>487</v>
      </c>
      <c r="F16" s="112"/>
      <c r="G16" s="112"/>
      <c r="H16" s="112"/>
      <c r="I16" s="112" t="s">
        <v>488</v>
      </c>
      <c r="J16" s="108" t="s">
        <v>489</v>
      </c>
      <c r="K16" s="108"/>
      <c r="L16" s="108"/>
      <c r="M16" s="108"/>
      <c r="N16" s="108"/>
      <c r="O16" s="108"/>
      <c r="P16" s="108"/>
      <c r="Q16" s="108"/>
      <c r="R16" s="108"/>
      <c r="S16" s="108"/>
      <c r="T16" s="220"/>
      <c r="U16" s="221"/>
    </row>
    <row r="17" ht="15.75">
      <c r="A17" s="107" t="s">
        <v>490</v>
      </c>
      <c r="B17" s="108" t="s">
        <v>491</v>
      </c>
      <c r="C17" s="108">
        <v>162.47</v>
      </c>
      <c r="D17" s="108"/>
      <c r="E17" s="108">
        <v>160.09</v>
      </c>
      <c r="F17" s="108">
        <v>159.72999999999999</v>
      </c>
      <c r="G17" s="108">
        <v>159.78999999999999</v>
      </c>
      <c r="H17" s="212">
        <v>160.603860614577</v>
      </c>
      <c r="I17" s="212">
        <v>153.58974602684768</v>
      </c>
      <c r="J17" s="212">
        <v>157.96296296296293</v>
      </c>
      <c r="K17" s="108">
        <v>159.00999999999999</v>
      </c>
      <c r="L17" s="108">
        <v>159.00999999999999</v>
      </c>
      <c r="M17" s="108">
        <v>159.00999999999999</v>
      </c>
      <c r="N17" s="108">
        <v>159.00999999999999</v>
      </c>
      <c r="O17" s="108">
        <v>159.00999999999999</v>
      </c>
      <c r="P17" s="108">
        <v>159.00999999999999</v>
      </c>
      <c r="Q17" s="108">
        <v>159.00999999999999</v>
      </c>
      <c r="R17" s="108">
        <v>159.00999999999999</v>
      </c>
      <c r="S17" s="108">
        <v>159.00999999999999</v>
      </c>
      <c r="T17" s="210"/>
      <c r="U17" s="210"/>
    </row>
    <row r="18" ht="15.75">
      <c r="A18" s="107" t="s">
        <v>492</v>
      </c>
      <c r="B18" s="108" t="s">
        <v>485</v>
      </c>
      <c r="C18" s="108">
        <v>172.93000000000001</v>
      </c>
      <c r="D18" s="108"/>
      <c r="E18" s="108">
        <v>167.36000000000001</v>
      </c>
      <c r="F18" s="108">
        <v>164.91999999999999</v>
      </c>
      <c r="G18" s="108">
        <v>169</v>
      </c>
      <c r="H18" s="212">
        <v>168.44</v>
      </c>
      <c r="I18" s="212">
        <v>167.80000000000001</v>
      </c>
      <c r="J18" s="212">
        <v>169.5</v>
      </c>
      <c r="K18" s="108">
        <v>171.72999999999999</v>
      </c>
      <c r="L18" s="108">
        <v>171.72999999999999</v>
      </c>
      <c r="M18" s="108">
        <v>171.72999999999999</v>
      </c>
      <c r="N18" s="108">
        <v>171.72999999999999</v>
      </c>
      <c r="O18" s="108">
        <v>171.72999999999999</v>
      </c>
      <c r="P18" s="108">
        <v>171.72999999999999</v>
      </c>
      <c r="Q18" s="108">
        <v>171.72999999999999</v>
      </c>
      <c r="R18" s="108">
        <v>171.72999999999999</v>
      </c>
      <c r="S18" s="108">
        <v>171.72999999999999</v>
      </c>
      <c r="T18" s="210"/>
      <c r="U18" s="210"/>
    </row>
    <row r="19" ht="15.75">
      <c r="A19" s="107" t="s">
        <v>493</v>
      </c>
      <c r="B19" s="108" t="s">
        <v>491</v>
      </c>
      <c r="C19" s="108">
        <v>170.81999999999999</v>
      </c>
      <c r="D19" s="108"/>
      <c r="E19" s="108">
        <v>165.65000000000001</v>
      </c>
      <c r="F19" s="108">
        <v>165.94</v>
      </c>
      <c r="G19" s="108">
        <v>169.00999999999999</v>
      </c>
      <c r="H19" s="212">
        <v>174.72999999999999</v>
      </c>
      <c r="I19" s="212">
        <v>169.80000000000001</v>
      </c>
      <c r="J19" s="212">
        <v>170.59999999999999</v>
      </c>
      <c r="K19" s="108">
        <v>171.72999999999999</v>
      </c>
      <c r="L19" s="108">
        <v>171.72999999999999</v>
      </c>
      <c r="M19" s="108">
        <v>171.72999999999999</v>
      </c>
      <c r="N19" s="108">
        <v>171.72999999999999</v>
      </c>
      <c r="O19" s="108">
        <v>171.72999999999999</v>
      </c>
      <c r="P19" s="108">
        <v>171.72999999999999</v>
      </c>
      <c r="Q19" s="108">
        <v>171.72999999999999</v>
      </c>
      <c r="R19" s="108">
        <v>171.72999999999999</v>
      </c>
      <c r="S19" s="108">
        <v>171.72999999999999</v>
      </c>
      <c r="T19" s="210"/>
      <c r="U19" s="210"/>
    </row>
    <row r="20" ht="17.25" customHeight="1">
      <c r="A20" s="118"/>
      <c r="B20" s="118"/>
      <c r="C20" s="112" t="s">
        <v>494</v>
      </c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2"/>
      <c r="O20" s="112"/>
      <c r="P20" s="112"/>
      <c r="Q20" s="112"/>
      <c r="R20" s="112"/>
      <c r="S20" s="112"/>
      <c r="T20" s="211"/>
      <c r="U20" s="211"/>
    </row>
    <row r="21" ht="15.75">
      <c r="A21" s="107" t="s">
        <v>471</v>
      </c>
      <c r="B21" s="108" t="s">
        <v>472</v>
      </c>
      <c r="C21" s="108">
        <v>986.82899999999995</v>
      </c>
      <c r="D21" s="108"/>
      <c r="E21" s="108">
        <v>995.12800000000004</v>
      </c>
      <c r="F21" s="108">
        <v>950.77099999999996</v>
      </c>
      <c r="G21" s="108">
        <v>1173.454</v>
      </c>
      <c r="H21" s="213">
        <v>1124.8409999999999</v>
      </c>
      <c r="I21" s="213">
        <v>995.79999999999995</v>
      </c>
      <c r="J21" s="213">
        <v>1007.7942479210401</v>
      </c>
      <c r="K21" s="108">
        <v>979.303</v>
      </c>
      <c r="L21" s="108">
        <v>988.26900000000001</v>
      </c>
      <c r="M21" s="108">
        <v>988.21699999999998</v>
      </c>
      <c r="N21" s="108">
        <v>988.21500000000003</v>
      </c>
      <c r="O21" s="108">
        <v>989.76099999999997</v>
      </c>
      <c r="P21" s="108">
        <v>990.54100000000005</v>
      </c>
      <c r="Q21" s="108">
        <v>991.51099999999997</v>
      </c>
      <c r="R21" s="108">
        <v>994.85799999999995</v>
      </c>
      <c r="S21" s="108">
        <v>997.38900000000001</v>
      </c>
      <c r="T21" s="210"/>
      <c r="U21" s="210"/>
      <c r="V21" s="210"/>
      <c r="W21" s="210"/>
      <c r="X21" s="210"/>
      <c r="Y21" s="210"/>
      <c r="Z21" s="210"/>
      <c r="AA21" s="210"/>
      <c r="AB21" s="210"/>
      <c r="AC21" s="210"/>
    </row>
    <row r="22" ht="15.75">
      <c r="A22" s="130" t="s">
        <v>774</v>
      </c>
      <c r="B22" s="129" t="s">
        <v>472</v>
      </c>
      <c r="C22" s="108">
        <v>890.37699999999995</v>
      </c>
      <c r="D22" s="108"/>
      <c r="E22" s="108">
        <v>890.07100000000003</v>
      </c>
      <c r="F22" s="108">
        <v>843.77300000000002</v>
      </c>
      <c r="G22" s="108">
        <v>1085.2560000000001</v>
      </c>
      <c r="H22" s="213">
        <v>1044.952</v>
      </c>
      <c r="I22" s="213">
        <v>940.31899999999996</v>
      </c>
      <c r="J22" s="213">
        <v>915.07600000000002</v>
      </c>
      <c r="K22" s="108">
        <v>924.74199999999996</v>
      </c>
      <c r="L22" s="108">
        <v>933.20799999999997</v>
      </c>
      <c r="M22" s="108">
        <v>933.15800000000002</v>
      </c>
      <c r="N22" s="108">
        <v>933.15599999999995</v>
      </c>
      <c r="O22" s="108">
        <v>934.61599999999999</v>
      </c>
      <c r="P22" s="108">
        <v>935.35299999999995</v>
      </c>
      <c r="Q22" s="108">
        <v>936.26900000000001</v>
      </c>
      <c r="R22" s="108">
        <v>939.42999999999995</v>
      </c>
      <c r="S22" s="108">
        <v>941.81899999999996</v>
      </c>
      <c r="T22" s="210"/>
      <c r="U22" s="210"/>
    </row>
    <row r="23" ht="15.75">
      <c r="A23" s="130" t="s">
        <v>474</v>
      </c>
      <c r="B23" s="129" t="s">
        <v>472</v>
      </c>
      <c r="C23" s="108">
        <v>3.1339999999999999</v>
      </c>
      <c r="D23" s="108"/>
      <c r="E23" s="108">
        <v>3.1339999999999999</v>
      </c>
      <c r="F23" s="108">
        <v>3.1339999999999999</v>
      </c>
      <c r="G23" s="108">
        <v>3.1339999999999999</v>
      </c>
      <c r="H23" s="213">
        <v>3.5649999999999999</v>
      </c>
      <c r="I23" s="213">
        <v>3.5139999999999998</v>
      </c>
      <c r="J23" s="213">
        <v>3.3060999999999998</v>
      </c>
      <c r="K23" s="108">
        <v>3.5139999999999998</v>
      </c>
      <c r="L23" s="108">
        <v>3.5139999999999998</v>
      </c>
      <c r="M23" s="108">
        <v>3.5139999999999998</v>
      </c>
      <c r="N23" s="108">
        <v>3.5139999999999998</v>
      </c>
      <c r="O23" s="108">
        <v>3.5139999999999998</v>
      </c>
      <c r="P23" s="108">
        <v>3.5139999999999998</v>
      </c>
      <c r="Q23" s="108">
        <v>3.5139999999999998</v>
      </c>
      <c r="R23" s="108">
        <v>3.5139999999999998</v>
      </c>
      <c r="S23" s="108">
        <v>3.5139999999999998</v>
      </c>
      <c r="T23" s="210"/>
      <c r="U23" s="210"/>
    </row>
    <row r="24" ht="15.75">
      <c r="A24" s="130" t="s">
        <v>475</v>
      </c>
      <c r="B24" s="129" t="s">
        <v>476</v>
      </c>
      <c r="C24" s="112">
        <v>601.79999999999995</v>
      </c>
      <c r="D24" s="112"/>
      <c r="E24" s="112">
        <v>711.79999999999995</v>
      </c>
      <c r="F24" s="112">
        <v>690.5</v>
      </c>
      <c r="G24" s="108">
        <v>692.89999999999998</v>
      </c>
      <c r="H24" s="213">
        <v>651.86300000000006</v>
      </c>
      <c r="I24" s="213">
        <v>570.5</v>
      </c>
      <c r="J24" s="213">
        <v>558.912192</v>
      </c>
      <c r="K24" s="108">
        <v>570.5</v>
      </c>
      <c r="L24" s="108">
        <v>570.5</v>
      </c>
      <c r="M24" s="108">
        <v>570.5</v>
      </c>
      <c r="N24" s="108">
        <v>570.5</v>
      </c>
      <c r="O24" s="108">
        <v>570.5</v>
      </c>
      <c r="P24" s="108">
        <v>570.5</v>
      </c>
      <c r="Q24" s="108">
        <v>570.5</v>
      </c>
      <c r="R24" s="108">
        <v>570.5</v>
      </c>
      <c r="S24" s="108">
        <v>570.5</v>
      </c>
      <c r="T24" s="210"/>
      <c r="U24" s="210"/>
    </row>
    <row r="25" ht="15.75">
      <c r="A25" s="130" t="s">
        <v>477</v>
      </c>
      <c r="B25" s="129" t="s">
        <v>476</v>
      </c>
      <c r="C25" s="112">
        <v>430.5</v>
      </c>
      <c r="D25" s="112"/>
      <c r="E25" s="112">
        <v>538.79999999999995</v>
      </c>
      <c r="F25" s="112">
        <v>519.39999999999998</v>
      </c>
      <c r="G25" s="108">
        <v>546.79999999999995</v>
      </c>
      <c r="H25" s="213">
        <v>539.73099999999999</v>
      </c>
      <c r="I25" s="213">
        <v>469.10000000000002</v>
      </c>
      <c r="J25" s="213">
        <v>465.60030721719909</v>
      </c>
      <c r="K25" s="108">
        <v>461.30000000000001</v>
      </c>
      <c r="L25" s="108">
        <v>465.5</v>
      </c>
      <c r="M25" s="108">
        <v>465.5</v>
      </c>
      <c r="N25" s="108">
        <v>465.5</v>
      </c>
      <c r="O25" s="108">
        <v>466.19999999999999</v>
      </c>
      <c r="P25" s="108">
        <v>466.60000000000002</v>
      </c>
      <c r="Q25" s="108">
        <v>467</v>
      </c>
      <c r="R25" s="108">
        <v>468.60000000000002</v>
      </c>
      <c r="S25" s="108">
        <v>469.80000000000001</v>
      </c>
      <c r="T25" s="210"/>
      <c r="U25" s="210"/>
    </row>
    <row r="26" ht="15.75">
      <c r="A26" s="130" t="s">
        <v>478</v>
      </c>
      <c r="B26" s="129" t="s">
        <v>476</v>
      </c>
      <c r="C26" s="108">
        <v>171.30000000000001</v>
      </c>
      <c r="D26" s="108"/>
      <c r="E26" s="108">
        <v>173</v>
      </c>
      <c r="F26" s="108">
        <v>171.19999999999999</v>
      </c>
      <c r="G26" s="108">
        <v>146.09999999999999</v>
      </c>
      <c r="H26" s="222">
        <v>112.13200000000001</v>
      </c>
      <c r="I26" s="223">
        <v>101.40000000000001</v>
      </c>
      <c r="J26" s="222">
        <v>93.311884782801002</v>
      </c>
      <c r="K26" s="108">
        <v>109.2</v>
      </c>
      <c r="L26" s="108">
        <v>105</v>
      </c>
      <c r="M26" s="108">
        <v>105</v>
      </c>
      <c r="N26" s="108">
        <v>105</v>
      </c>
      <c r="O26" s="108">
        <v>104.3</v>
      </c>
      <c r="P26" s="108">
        <v>103.90000000000001</v>
      </c>
      <c r="Q26" s="108">
        <v>103.40000000000001</v>
      </c>
      <c r="R26" s="108">
        <v>101.90000000000001</v>
      </c>
      <c r="S26" s="108">
        <v>100.7</v>
      </c>
      <c r="T26" s="210"/>
      <c r="U26" s="210"/>
    </row>
    <row r="27" ht="15.75">
      <c r="A27" s="107" t="s">
        <v>479</v>
      </c>
      <c r="B27" s="108" t="s">
        <v>476</v>
      </c>
      <c r="C27" s="112">
        <v>535.39999999999998</v>
      </c>
      <c r="D27" s="112"/>
      <c r="E27" s="112">
        <v>638.89999999999998</v>
      </c>
      <c r="F27" s="112">
        <v>620.60000000000002</v>
      </c>
      <c r="G27" s="108">
        <v>621.60000000000002</v>
      </c>
      <c r="H27" s="222">
        <v>581.52599999999995</v>
      </c>
      <c r="I27" s="223">
        <v>504.39999999999998</v>
      </c>
      <c r="J27" s="222">
        <v>493.6638809709724</v>
      </c>
      <c r="K27" s="108">
        <v>504.39999999999998</v>
      </c>
      <c r="L27" s="108">
        <v>504.39999999999998</v>
      </c>
      <c r="M27" s="108">
        <v>504.39999999999998</v>
      </c>
      <c r="N27" s="108">
        <v>504.39999999999998</v>
      </c>
      <c r="O27" s="108">
        <v>504.39999999999998</v>
      </c>
      <c r="P27" s="108">
        <v>504.39999999999998</v>
      </c>
      <c r="Q27" s="108">
        <v>504.39999999999998</v>
      </c>
      <c r="R27" s="108">
        <v>504.39999999999998</v>
      </c>
      <c r="S27" s="108">
        <v>504.39999999999998</v>
      </c>
      <c r="T27" s="210"/>
      <c r="U27" s="210"/>
    </row>
    <row r="28" ht="15.75">
      <c r="A28" s="130" t="s">
        <v>480</v>
      </c>
      <c r="B28" s="107" t="s">
        <v>481</v>
      </c>
      <c r="C28" s="112">
        <v>280.80000000000001</v>
      </c>
      <c r="D28" s="112"/>
      <c r="E28" s="112">
        <v>296.89999999999998</v>
      </c>
      <c r="F28" s="112">
        <v>286.10000000000002</v>
      </c>
      <c r="G28" s="112">
        <v>322.84100000000001</v>
      </c>
      <c r="H28" s="224">
        <v>308.85000000000002</v>
      </c>
      <c r="I28" s="225">
        <v>281.13</v>
      </c>
      <c r="J28" s="226">
        <v>274.24299999999999</v>
      </c>
      <c r="K28" s="112">
        <v>274.24299999999999</v>
      </c>
      <c r="L28" s="112">
        <v>274.24299999999999</v>
      </c>
      <c r="M28" s="112">
        <v>274.24299999999999</v>
      </c>
      <c r="N28" s="112">
        <v>274.24299999999999</v>
      </c>
      <c r="O28" s="112">
        <v>274.24299999999999</v>
      </c>
      <c r="P28" s="112">
        <v>274.24299999999999</v>
      </c>
      <c r="Q28" s="112">
        <v>274.24299999999999</v>
      </c>
      <c r="R28" s="112">
        <v>274.24299999999999</v>
      </c>
      <c r="S28" s="112">
        <v>274.24299999999999</v>
      </c>
      <c r="T28" s="210"/>
      <c r="U28" s="210"/>
    </row>
    <row r="29" ht="15.75">
      <c r="A29" s="130" t="s">
        <v>482</v>
      </c>
      <c r="B29" s="107" t="s">
        <v>481</v>
      </c>
      <c r="C29" s="108">
        <v>130</v>
      </c>
      <c r="D29" s="108"/>
      <c r="E29" s="108">
        <v>145.80000000000001</v>
      </c>
      <c r="F29" s="108">
        <v>141.59999999999999</v>
      </c>
      <c r="G29" s="108">
        <v>139.053</v>
      </c>
      <c r="H29" s="227">
        <v>132.27600000000001</v>
      </c>
      <c r="I29" s="227">
        <v>119.39</v>
      </c>
      <c r="J29" s="227">
        <v>116.84999999999999</v>
      </c>
      <c r="K29" s="108">
        <v>116.84999999999999</v>
      </c>
      <c r="L29" s="108">
        <v>116.84999999999999</v>
      </c>
      <c r="M29" s="108">
        <v>116.84999999999999</v>
      </c>
      <c r="N29" s="108">
        <v>116.84999999999999</v>
      </c>
      <c r="O29" s="108">
        <v>116.84999999999999</v>
      </c>
      <c r="P29" s="108">
        <v>116.84999999999999</v>
      </c>
      <c r="Q29" s="108">
        <v>116.84999999999999</v>
      </c>
      <c r="R29" s="108">
        <v>116.84999999999999</v>
      </c>
      <c r="S29" s="108">
        <v>116.84999999999999</v>
      </c>
      <c r="T29" s="210"/>
      <c r="U29" s="210"/>
    </row>
    <row r="30">
      <c r="A30" s="130" t="s">
        <v>483</v>
      </c>
      <c r="B30" s="107" t="s">
        <v>481</v>
      </c>
      <c r="C30" s="108">
        <v>150.80000000000001</v>
      </c>
      <c r="D30" s="108"/>
      <c r="E30" s="108">
        <v>151.09999999999999</v>
      </c>
      <c r="F30" s="108">
        <v>144.5</v>
      </c>
      <c r="G30" s="108">
        <v>183.78700000000001</v>
      </c>
      <c r="H30" s="227">
        <v>176.57400000000001</v>
      </c>
      <c r="I30" s="227">
        <v>161.72999999999999</v>
      </c>
      <c r="J30" s="227">
        <v>157.393</v>
      </c>
      <c r="K30" s="108">
        <v>157.393</v>
      </c>
      <c r="L30" s="108">
        <v>157.393</v>
      </c>
      <c r="M30" s="108">
        <v>157.393</v>
      </c>
      <c r="N30" s="108">
        <v>157.393</v>
      </c>
      <c r="O30" s="108">
        <v>157.393</v>
      </c>
      <c r="P30" s="108">
        <v>157.393</v>
      </c>
      <c r="Q30" s="108">
        <v>157.393</v>
      </c>
      <c r="R30" s="108">
        <v>157.393</v>
      </c>
      <c r="S30" s="108">
        <v>157.393</v>
      </c>
      <c r="T30" s="218"/>
      <c r="U30" s="218"/>
      <c r="V30" s="219"/>
      <c r="W30" s="218"/>
      <c r="X30" s="218"/>
      <c r="Y30" s="219"/>
      <c r="Z30" s="218">
        <f>N30/N28</f>
        <v>0.57391802160857341</v>
      </c>
    </row>
    <row r="31" ht="15.75">
      <c r="A31" s="130" t="s">
        <v>484</v>
      </c>
      <c r="B31" s="129" t="s">
        <v>485</v>
      </c>
      <c r="C31" s="108">
        <v>216.00999999999999</v>
      </c>
      <c r="D31" s="108"/>
      <c r="E31" s="108">
        <v>204.78</v>
      </c>
      <c r="F31" s="108">
        <v>205</v>
      </c>
      <c r="G31" s="228">
        <f>G29/G24*1000</f>
        <v>200.68263818732862</v>
      </c>
      <c r="H31" s="222">
        <v>202.91993869877567</v>
      </c>
      <c r="I31" s="222">
        <v>209.27256792287469</v>
      </c>
      <c r="J31" s="222">
        <v>209.06682958885963</v>
      </c>
      <c r="K31" s="108">
        <v>236.69999999999999</v>
      </c>
      <c r="L31" s="108">
        <v>236.69999999999999</v>
      </c>
      <c r="M31" s="108">
        <v>236.69999999999999</v>
      </c>
      <c r="N31" s="108">
        <v>236.69999999999999</v>
      </c>
      <c r="O31" s="108">
        <v>236.69999999999999</v>
      </c>
      <c r="P31" s="108">
        <v>236.69999999999999</v>
      </c>
      <c r="Q31" s="108">
        <v>236.69999999999999</v>
      </c>
      <c r="R31" s="108">
        <v>236.69999999999999</v>
      </c>
      <c r="S31" s="108">
        <v>236.69999999999999</v>
      </c>
      <c r="T31" s="210"/>
      <c r="U31" s="210"/>
    </row>
    <row r="32" ht="15.75">
      <c r="A32" s="107" t="s">
        <v>486</v>
      </c>
      <c r="B32" s="118"/>
      <c r="C32" s="112" t="s">
        <v>487</v>
      </c>
      <c r="D32" s="112"/>
      <c r="E32" s="112"/>
      <c r="F32" s="112"/>
      <c r="G32" s="112"/>
      <c r="H32" s="112"/>
      <c r="I32" s="112" t="s">
        <v>488</v>
      </c>
      <c r="J32" s="108" t="s">
        <v>489</v>
      </c>
      <c r="K32" s="108"/>
      <c r="L32" s="108"/>
      <c r="M32" s="108"/>
      <c r="N32" s="108"/>
      <c r="O32" s="108"/>
      <c r="P32" s="108"/>
      <c r="Q32" s="108"/>
      <c r="R32" s="108"/>
      <c r="S32" s="108"/>
      <c r="T32" s="220"/>
      <c r="U32" s="221"/>
    </row>
    <row r="33" ht="15.75">
      <c r="A33" s="130" t="s">
        <v>490</v>
      </c>
      <c r="B33" s="129" t="s">
        <v>491</v>
      </c>
      <c r="C33" s="108">
        <v>152.77000000000001</v>
      </c>
      <c r="D33" s="108"/>
      <c r="E33" s="108">
        <v>151.84999999999999</v>
      </c>
      <c r="F33" s="108">
        <v>151.97</v>
      </c>
      <c r="G33" s="108">
        <v>156.62</v>
      </c>
      <c r="H33" s="212">
        <f>H30/H21*1000</f>
        <v>156.97685272851899</v>
      </c>
      <c r="I33" s="212">
        <f>I30/I21*1000</f>
        <v>162.41213094998997</v>
      </c>
      <c r="J33" s="212">
        <f>J30/J21*1000</f>
        <v>156.17572765937402</v>
      </c>
      <c r="K33" s="108">
        <v>160.72</v>
      </c>
      <c r="L33" s="108">
        <v>159.25999999999999</v>
      </c>
      <c r="M33" s="108">
        <v>159.27000000000001</v>
      </c>
      <c r="N33" s="108">
        <v>159.27000000000001</v>
      </c>
      <c r="O33" s="108">
        <v>159.02000000000001</v>
      </c>
      <c r="P33" s="108">
        <v>158.90000000000001</v>
      </c>
      <c r="Q33" s="108">
        <v>158.74000000000001</v>
      </c>
      <c r="R33" s="108">
        <v>158.21000000000001</v>
      </c>
      <c r="S33" s="108">
        <v>157.80000000000001</v>
      </c>
      <c r="T33" s="210"/>
      <c r="U33" s="210"/>
    </row>
    <row r="34" ht="15.75">
      <c r="A34" s="130" t="s">
        <v>492</v>
      </c>
      <c r="B34" s="129" t="s">
        <v>485</v>
      </c>
      <c r="C34" s="112">
        <v>242.84</v>
      </c>
      <c r="D34" s="112"/>
      <c r="E34" s="112">
        <v>228.13999999999999</v>
      </c>
      <c r="F34" s="112">
        <v>228.11000000000001</v>
      </c>
      <c r="G34" s="108">
        <v>223.69999999999999</v>
      </c>
      <c r="H34" s="229">
        <v>227.46000000000001</v>
      </c>
      <c r="I34" s="229">
        <v>236.69999999999999</v>
      </c>
      <c r="J34" s="229">
        <v>236.69999999999999</v>
      </c>
      <c r="K34" s="108">
        <v>232.78</v>
      </c>
      <c r="L34" s="108">
        <v>234.91</v>
      </c>
      <c r="M34" s="108">
        <v>234.90000000000001</v>
      </c>
      <c r="N34" s="108">
        <v>234.90000000000001</v>
      </c>
      <c r="O34" s="108">
        <v>235.25999999999999</v>
      </c>
      <c r="P34" s="108">
        <v>235.44999999999999</v>
      </c>
      <c r="Q34" s="108">
        <v>235.68000000000001</v>
      </c>
      <c r="R34" s="108">
        <v>236.47999999999999</v>
      </c>
      <c r="S34" s="108">
        <v>237.08000000000001</v>
      </c>
      <c r="T34" s="210"/>
      <c r="U34" s="210"/>
    </row>
    <row r="35" ht="15.75">
      <c r="A35" s="130" t="s">
        <v>493</v>
      </c>
      <c r="B35" s="129" t="s">
        <v>491</v>
      </c>
      <c r="C35" s="112">
        <v>169.31999999999999</v>
      </c>
      <c r="D35" s="112"/>
      <c r="E35" s="112">
        <v>169.77000000000001</v>
      </c>
      <c r="F35" s="112">
        <v>171.24000000000001</v>
      </c>
      <c r="G35" s="112">
        <v>169.34999999999999</v>
      </c>
      <c r="H35" s="229">
        <v>168.97999999999999</v>
      </c>
      <c r="I35" s="230">
        <v>172</v>
      </c>
      <c r="J35" s="230">
        <v>172</v>
      </c>
      <c r="K35" s="108">
        <v>170.19999999999999</v>
      </c>
      <c r="L35" s="108">
        <v>168.66</v>
      </c>
      <c r="M35" s="108">
        <v>168.66999999999999</v>
      </c>
      <c r="N35" s="108">
        <v>168.66999999999999</v>
      </c>
      <c r="O35" s="108">
        <v>168.40000000000001</v>
      </c>
      <c r="P35" s="108">
        <v>168.27000000000001</v>
      </c>
      <c r="Q35" s="108">
        <v>168.11000000000001</v>
      </c>
      <c r="R35" s="108">
        <v>167.53999999999999</v>
      </c>
      <c r="S35" s="108">
        <v>167.12</v>
      </c>
      <c r="T35" s="210"/>
      <c r="U35" s="210"/>
    </row>
    <row r="36" ht="17.25" customHeight="1">
      <c r="A36" s="118"/>
      <c r="B36" s="118"/>
      <c r="C36" s="112" t="s">
        <v>495</v>
      </c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211"/>
      <c r="U36" s="211"/>
    </row>
    <row r="37" ht="15.75">
      <c r="A37" s="107" t="s">
        <v>471</v>
      </c>
      <c r="B37" s="108" t="s">
        <v>472</v>
      </c>
      <c r="C37" s="108">
        <v>1643.413</v>
      </c>
      <c r="D37" s="108"/>
      <c r="E37" s="108">
        <v>1770.241</v>
      </c>
      <c r="F37" s="108">
        <v>1681.8040000000001</v>
      </c>
      <c r="G37" s="108">
        <f t="shared" ref="G37:J46" si="9">G5+G21</f>
        <v>1850.596</v>
      </c>
      <c r="H37" s="213">
        <f>H5+H21</f>
        <v>1787.3779999999999</v>
      </c>
      <c r="I37" s="213">
        <f>I5+I21</f>
        <v>1643.9000000000001</v>
      </c>
      <c r="J37" s="213">
        <f>J5+J21</f>
        <v>1607.24824792104</v>
      </c>
      <c r="K37" s="108">
        <v>1578.7570000000001</v>
      </c>
      <c r="L37" s="108">
        <v>1587.723</v>
      </c>
      <c r="M37" s="108">
        <v>1587.671</v>
      </c>
      <c r="N37" s="108">
        <v>1587.6690000000001</v>
      </c>
      <c r="O37" s="108">
        <v>1589.2149999999999</v>
      </c>
      <c r="P37" s="108">
        <v>1589.9949999999999</v>
      </c>
      <c r="Q37" s="108">
        <v>1590.9649999999999</v>
      </c>
      <c r="R37" s="108">
        <v>1594.3119999999999</v>
      </c>
      <c r="S37" s="108">
        <v>1643.413</v>
      </c>
      <c r="T37" s="210"/>
      <c r="U37" s="210"/>
    </row>
    <row r="38" ht="15.75">
      <c r="A38" s="130" t="s">
        <v>774</v>
      </c>
      <c r="B38" s="129" t="s">
        <v>472</v>
      </c>
      <c r="C38" s="108">
        <v>1514.8679999999999</v>
      </c>
      <c r="D38" s="108"/>
      <c r="E38" s="108">
        <v>1639.1959999999999</v>
      </c>
      <c r="F38" s="108">
        <v>1547.463</v>
      </c>
      <c r="G38" s="108">
        <f t="shared" si="9"/>
        <v>1725.4490000000001</v>
      </c>
      <c r="H38" s="213">
        <f t="shared" si="9"/>
        <v>1653.9099999999999</v>
      </c>
      <c r="I38" s="213">
        <f t="shared" si="9"/>
        <v>1526.547</v>
      </c>
      <c r="J38" s="213">
        <f t="shared" si="9"/>
        <v>1470.126</v>
      </c>
      <c r="K38" s="108">
        <v>1479.7919999999999</v>
      </c>
      <c r="L38" s="108">
        <v>1488.258</v>
      </c>
      <c r="M38" s="108">
        <v>1488.2080000000001</v>
      </c>
      <c r="N38" s="108">
        <v>1488.2059999999999</v>
      </c>
      <c r="O38" s="108">
        <v>1489.6659999999999</v>
      </c>
      <c r="P38" s="108">
        <v>1490.403</v>
      </c>
      <c r="Q38" s="108">
        <v>1491.319</v>
      </c>
      <c r="R38" s="108">
        <v>1494.48</v>
      </c>
      <c r="S38" s="108">
        <v>1514.8679999999999</v>
      </c>
      <c r="T38" s="210"/>
      <c r="U38" s="210"/>
    </row>
    <row r="39" ht="15.75">
      <c r="A39" s="130" t="s">
        <v>474</v>
      </c>
      <c r="B39" s="129" t="s">
        <v>472</v>
      </c>
      <c r="C39" s="108">
        <v>3.6859999999999999</v>
      </c>
      <c r="D39" s="108"/>
      <c r="E39" s="108">
        <v>3.8250000000000002</v>
      </c>
      <c r="F39" s="108">
        <v>3.7989999999999999</v>
      </c>
      <c r="G39" s="108">
        <f t="shared" si="9"/>
        <v>3.7349999999999999</v>
      </c>
      <c r="H39" s="213">
        <f t="shared" si="9"/>
        <v>4.1449999999999996</v>
      </c>
      <c r="I39" s="213">
        <f t="shared" si="9"/>
        <v>4.1669999999999998</v>
      </c>
      <c r="J39" s="213">
        <f t="shared" si="9"/>
        <v>3.9211</v>
      </c>
      <c r="K39" s="108">
        <v>4.1340000000000003</v>
      </c>
      <c r="L39" s="108">
        <v>4.1340000000000003</v>
      </c>
      <c r="M39" s="108">
        <v>4.1340000000000003</v>
      </c>
      <c r="N39" s="108">
        <v>4.1340000000000003</v>
      </c>
      <c r="O39" s="108">
        <v>4.1340000000000003</v>
      </c>
      <c r="P39" s="108">
        <v>4.1340000000000003</v>
      </c>
      <c r="Q39" s="108">
        <v>4.1340000000000003</v>
      </c>
      <c r="R39" s="108">
        <v>4.1340000000000003</v>
      </c>
      <c r="S39" s="108">
        <v>3.6859999999999999</v>
      </c>
      <c r="T39" s="210"/>
      <c r="U39" s="210"/>
    </row>
    <row r="40" ht="15.75">
      <c r="A40" s="130" t="s">
        <v>475</v>
      </c>
      <c r="B40" s="129" t="s">
        <v>476</v>
      </c>
      <c r="C40" s="108">
        <v>682.29999999999995</v>
      </c>
      <c r="D40" s="108"/>
      <c r="E40" s="108">
        <v>810.79999999999995</v>
      </c>
      <c r="F40" s="108">
        <v>784.70000000000005</v>
      </c>
      <c r="G40" s="108">
        <f t="shared" si="9"/>
        <v>782.24000000000001</v>
      </c>
      <c r="H40" s="213">
        <f t="shared" si="9"/>
        <v>735.37300000000005</v>
      </c>
      <c r="I40" s="213">
        <f t="shared" si="9"/>
        <v>661.51999999999998</v>
      </c>
      <c r="J40" s="213">
        <f t="shared" si="9"/>
        <v>636.88219200000003</v>
      </c>
      <c r="K40" s="108">
        <v>648.47000000000003</v>
      </c>
      <c r="L40" s="108">
        <v>648.47000000000003</v>
      </c>
      <c r="M40" s="108">
        <v>648.47000000000003</v>
      </c>
      <c r="N40" s="108">
        <v>648.47000000000003</v>
      </c>
      <c r="O40" s="108">
        <v>661.5</v>
      </c>
      <c r="P40" s="108">
        <v>661.5</v>
      </c>
      <c r="Q40" s="108">
        <v>661.5</v>
      </c>
      <c r="R40" s="108">
        <v>661.5</v>
      </c>
      <c r="S40" s="108">
        <v>682.29999999999995</v>
      </c>
      <c r="T40" s="210"/>
      <c r="U40" s="210"/>
    </row>
    <row r="41" ht="15.75">
      <c r="A41" s="130" t="s">
        <v>477</v>
      </c>
      <c r="B41" s="129" t="s">
        <v>476</v>
      </c>
      <c r="C41" s="108">
        <v>511</v>
      </c>
      <c r="D41" s="108"/>
      <c r="E41" s="108">
        <v>637.79999999999995</v>
      </c>
      <c r="F41" s="108">
        <v>613.5</v>
      </c>
      <c r="G41" s="108">
        <f t="shared" si="9"/>
        <v>636.1389999999999</v>
      </c>
      <c r="H41" s="213">
        <f t="shared" si="9"/>
        <v>623.24000000000001</v>
      </c>
      <c r="I41" s="213">
        <f t="shared" si="9"/>
        <v>560.12</v>
      </c>
      <c r="J41" s="213">
        <f t="shared" si="9"/>
        <v>543.57330721719904</v>
      </c>
      <c r="K41" s="108">
        <v>539.27300000000002</v>
      </c>
      <c r="L41" s="108">
        <v>543.47299999999996</v>
      </c>
      <c r="M41" s="108">
        <v>543.47299999999996</v>
      </c>
      <c r="N41" s="108">
        <v>543.47299999999996</v>
      </c>
      <c r="O41" s="108">
        <v>557.20000000000005</v>
      </c>
      <c r="P41" s="108">
        <v>557.60000000000002</v>
      </c>
      <c r="Q41" s="108">
        <v>558</v>
      </c>
      <c r="R41" s="108">
        <v>559.60000000000002</v>
      </c>
      <c r="S41" s="108">
        <v>511</v>
      </c>
      <c r="T41" s="210"/>
      <c r="U41" s="210"/>
    </row>
    <row r="42" ht="15.75">
      <c r="A42" s="130" t="s">
        <v>478</v>
      </c>
      <c r="B42" s="129" t="s">
        <v>476</v>
      </c>
      <c r="C42" s="108">
        <v>171.30000000000001</v>
      </c>
      <c r="D42" s="108"/>
      <c r="E42" s="108">
        <v>173</v>
      </c>
      <c r="F42" s="108">
        <v>171.19999999999999</v>
      </c>
      <c r="G42" s="108">
        <f t="shared" si="9"/>
        <v>146.09999999999999</v>
      </c>
      <c r="H42" s="213">
        <f t="shared" si="9"/>
        <v>112.13200000000001</v>
      </c>
      <c r="I42" s="213">
        <f t="shared" si="9"/>
        <v>101.40000000000001</v>
      </c>
      <c r="J42" s="213">
        <f t="shared" si="9"/>
        <v>93.311884782801002</v>
      </c>
      <c r="K42" s="108">
        <v>109.2</v>
      </c>
      <c r="L42" s="108">
        <v>105</v>
      </c>
      <c r="M42" s="108">
        <v>105</v>
      </c>
      <c r="N42" s="108">
        <v>105</v>
      </c>
      <c r="O42" s="108">
        <v>104.3</v>
      </c>
      <c r="P42" s="108">
        <v>103.90000000000001</v>
      </c>
      <c r="Q42" s="108">
        <v>103.40000000000001</v>
      </c>
      <c r="R42" s="108">
        <v>101.90000000000001</v>
      </c>
      <c r="S42" s="108">
        <v>171.30000000000001</v>
      </c>
      <c r="T42" s="210"/>
      <c r="U42" s="210"/>
    </row>
    <row r="43" ht="15.75">
      <c r="A43" s="107" t="s">
        <v>479</v>
      </c>
      <c r="B43" s="108" t="s">
        <v>476</v>
      </c>
      <c r="C43" s="108">
        <v>593.79999999999995</v>
      </c>
      <c r="D43" s="108"/>
      <c r="E43" s="108">
        <v>712.10000000000002</v>
      </c>
      <c r="F43" s="108">
        <v>690.60000000000002</v>
      </c>
      <c r="G43" s="108">
        <f t="shared" si="9"/>
        <v>688.53999999999996</v>
      </c>
      <c r="H43" s="213">
        <f t="shared" si="9"/>
        <v>644.87099999999998</v>
      </c>
      <c r="I43" s="213">
        <f t="shared" si="9"/>
        <v>571.60000000000002</v>
      </c>
      <c r="J43" s="213">
        <f t="shared" si="9"/>
        <v>549.11936572878506</v>
      </c>
      <c r="K43" s="108">
        <v>571.60000000000002</v>
      </c>
      <c r="L43" s="108">
        <v>571.60000000000002</v>
      </c>
      <c r="M43" s="108">
        <v>571.60000000000002</v>
      </c>
      <c r="N43" s="108">
        <v>571.60000000000002</v>
      </c>
      <c r="O43" s="108">
        <v>571.60000000000002</v>
      </c>
      <c r="P43" s="108">
        <v>571.60000000000002</v>
      </c>
      <c r="Q43" s="108">
        <v>571.60000000000002</v>
      </c>
      <c r="R43" s="108">
        <v>571.60000000000002</v>
      </c>
      <c r="S43" s="108">
        <v>593.79999999999995</v>
      </c>
      <c r="T43" s="210"/>
      <c r="U43" s="210"/>
    </row>
    <row r="44" ht="15.75">
      <c r="A44" s="130" t="s">
        <v>480</v>
      </c>
      <c r="B44" s="108" t="s">
        <v>496</v>
      </c>
      <c r="C44" s="108">
        <v>397.5</v>
      </c>
      <c r="D44" s="108"/>
      <c r="E44" s="108">
        <v>433.19999999999999</v>
      </c>
      <c r="F44" s="108">
        <v>414.39999999999998</v>
      </c>
      <c r="G44" s="108">
        <f t="shared" si="9"/>
        <v>442.16899999999998</v>
      </c>
      <c r="H44" s="213">
        <f t="shared" si="9"/>
        <v>425.92600000000004</v>
      </c>
      <c r="I44" s="213">
        <f t="shared" si="9"/>
        <v>391.94999999999999</v>
      </c>
      <c r="J44" s="213">
        <f t="shared" si="9"/>
        <v>378.33423466644922</v>
      </c>
      <c r="K44" s="108">
        <v>379.00999999999999</v>
      </c>
      <c r="L44" s="108">
        <v>379.00999999999999</v>
      </c>
      <c r="M44" s="108">
        <v>379.00999999999999</v>
      </c>
      <c r="N44" s="108">
        <v>379.00999999999999</v>
      </c>
      <c r="O44" s="108">
        <v>379.00999999999999</v>
      </c>
      <c r="P44" s="108">
        <v>379.00999999999999</v>
      </c>
      <c r="Q44" s="108">
        <v>379.00999999999999</v>
      </c>
      <c r="R44" s="108">
        <v>379.00999999999999</v>
      </c>
      <c r="S44" s="108">
        <v>397.5</v>
      </c>
      <c r="T44" s="210"/>
      <c r="U44" s="210"/>
    </row>
    <row r="45" ht="15.75">
      <c r="A45" s="130" t="s">
        <v>482</v>
      </c>
      <c r="B45" s="107" t="s">
        <v>496</v>
      </c>
      <c r="C45" s="108">
        <v>140.09999999999999</v>
      </c>
      <c r="D45" s="108"/>
      <c r="E45" s="108">
        <v>158</v>
      </c>
      <c r="F45" s="108">
        <v>153.09999999999999</v>
      </c>
      <c r="G45" s="108">
        <f t="shared" si="9"/>
        <v>150.18299999999999</v>
      </c>
      <c r="H45" s="213">
        <f t="shared" si="9"/>
        <v>142.946</v>
      </c>
      <c r="I45" s="213">
        <f t="shared" si="9"/>
        <v>130.66615999999999</v>
      </c>
      <c r="J45" s="213">
        <f t="shared" si="9"/>
        <v>126.24970466644923</v>
      </c>
      <c r="K45" s="108">
        <v>126.3</v>
      </c>
      <c r="L45" s="108">
        <v>126.3</v>
      </c>
      <c r="M45" s="108">
        <v>126.3</v>
      </c>
      <c r="N45" s="108">
        <v>126.3</v>
      </c>
      <c r="O45" s="108">
        <v>126.3</v>
      </c>
      <c r="P45" s="108">
        <v>126.3</v>
      </c>
      <c r="Q45" s="108">
        <v>126.3</v>
      </c>
      <c r="R45" s="108">
        <v>126.3</v>
      </c>
      <c r="S45" s="108">
        <v>140.09999999999999</v>
      </c>
      <c r="T45" s="210"/>
      <c r="U45" s="210"/>
    </row>
    <row r="46" ht="15.75">
      <c r="A46" s="130" t="s">
        <v>483</v>
      </c>
      <c r="B46" s="107" t="s">
        <v>496</v>
      </c>
      <c r="C46" s="108">
        <v>257.39999999999998</v>
      </c>
      <c r="D46" s="108"/>
      <c r="E46" s="108">
        <v>275.19999999999999</v>
      </c>
      <c r="F46" s="108">
        <v>261.30000000000001</v>
      </c>
      <c r="G46" s="108">
        <f t="shared" si="9"/>
        <v>291.98500000000001</v>
      </c>
      <c r="H46" s="213">
        <f t="shared" si="9"/>
        <v>282.98000000000002</v>
      </c>
      <c r="I46" s="213">
        <f t="shared" si="9"/>
        <v>261.2715144</v>
      </c>
      <c r="J46" s="213">
        <f t="shared" si="9"/>
        <v>252.08452999999997</v>
      </c>
      <c r="K46" s="108">
        <v>252.71299999999999</v>
      </c>
      <c r="L46" s="108">
        <v>252.71299999999999</v>
      </c>
      <c r="M46" s="108">
        <v>252.71299999999999</v>
      </c>
      <c r="N46" s="108">
        <v>252.71299999999999</v>
      </c>
      <c r="O46" s="108">
        <v>252.71299999999999</v>
      </c>
      <c r="P46" s="108">
        <v>252.71299999999999</v>
      </c>
      <c r="Q46" s="108">
        <v>252.71299999999999</v>
      </c>
      <c r="R46" s="108">
        <v>252.71299999999999</v>
      </c>
      <c r="S46" s="108">
        <v>257.39999999999998</v>
      </c>
      <c r="T46" s="210"/>
      <c r="U46" s="210"/>
    </row>
    <row r="47" ht="15.75">
      <c r="A47" s="130" t="s">
        <v>484</v>
      </c>
      <c r="B47" s="129" t="s">
        <v>485</v>
      </c>
      <c r="C47" s="108">
        <v>205.37</v>
      </c>
      <c r="D47" s="108"/>
      <c r="E47" s="108">
        <v>194.88</v>
      </c>
      <c r="F47" s="127">
        <f>F45/F40*1000</f>
        <v>195.10641009302918</v>
      </c>
      <c r="G47" s="127">
        <f>G45/G40*1000</f>
        <v>191.99094906933934</v>
      </c>
      <c r="H47" s="213">
        <f>H45/H40*1000</f>
        <v>194.38570630142794</v>
      </c>
      <c r="I47" s="213">
        <f>I45/I40*1000</f>
        <v>197.52412625468617</v>
      </c>
      <c r="J47" s="213">
        <f>J45/J40*1000</f>
        <v>198.23086004334257</v>
      </c>
      <c r="K47" s="108">
        <v>194.76599999999999</v>
      </c>
      <c r="L47" s="108">
        <v>194.76599999999999</v>
      </c>
      <c r="M47" s="108">
        <v>194.76599999999999</v>
      </c>
      <c r="N47" s="108">
        <v>194.76599999999999</v>
      </c>
      <c r="O47" s="108">
        <v>190.93000000000001</v>
      </c>
      <c r="P47" s="108">
        <v>190.93000000000001</v>
      </c>
      <c r="Q47" s="108">
        <v>190.93000000000001</v>
      </c>
      <c r="R47" s="108">
        <v>190.93000000000001</v>
      </c>
      <c r="S47" s="108">
        <v>205.37</v>
      </c>
      <c r="T47" s="210"/>
      <c r="U47" s="210"/>
    </row>
    <row r="48" ht="15.75">
      <c r="A48" s="130" t="s">
        <v>490</v>
      </c>
      <c r="B48" s="129" t="s">
        <v>491</v>
      </c>
      <c r="C48" s="108">
        <v>156.65000000000001</v>
      </c>
      <c r="D48" s="108"/>
      <c r="E48" s="108">
        <v>155.46000000000001</v>
      </c>
      <c r="F48" s="108">
        <v>155.34</v>
      </c>
      <c r="G48" s="127">
        <f>G46/G37*1000</f>
        <v>157.77889933837534</v>
      </c>
      <c r="H48" s="213">
        <f>H46/H37*1000</f>
        <v>158.32129521567347</v>
      </c>
      <c r="I48" s="213">
        <f>I46/I37*1000</f>
        <v>158.9339463471014</v>
      </c>
      <c r="J48" s="213">
        <f>J46/J37*1000</f>
        <v>156.84231127709666</v>
      </c>
      <c r="K48" s="108">
        <v>160.06999999999999</v>
      </c>
      <c r="L48" s="108">
        <v>159.16999999999999</v>
      </c>
      <c r="M48" s="108">
        <v>159.16999999999999</v>
      </c>
      <c r="N48" s="108">
        <v>159.16999999999999</v>
      </c>
      <c r="O48" s="108">
        <v>159.02000000000001</v>
      </c>
      <c r="P48" s="108">
        <v>158.94</v>
      </c>
      <c r="Q48" s="108">
        <v>158.84</v>
      </c>
      <c r="R48" s="108">
        <v>158.50999999999999</v>
      </c>
      <c r="S48" s="108">
        <v>156.65000000000001</v>
      </c>
      <c r="T48" s="210"/>
      <c r="U48" s="210"/>
    </row>
    <row r="49" ht="15.75">
      <c r="A49" s="130" t="s">
        <v>492</v>
      </c>
      <c r="B49" s="129" t="s">
        <v>485</v>
      </c>
      <c r="C49" s="108">
        <v>235.96000000000001</v>
      </c>
      <c r="D49" s="108"/>
      <c r="E49" s="108">
        <v>221.88999999999999</v>
      </c>
      <c r="F49" s="108">
        <v>221.69999999999999</v>
      </c>
      <c r="G49" s="127">
        <f>G45/G43*1000</f>
        <v>218.11804688180789</v>
      </c>
      <c r="H49" s="213">
        <f>H45/H43*1000</f>
        <v>221.66603863408341</v>
      </c>
      <c r="I49" s="213">
        <f>I45/I43*1000</f>
        <v>228.59720083974804</v>
      </c>
      <c r="J49" s="213">
        <f>J45/J43*1000</f>
        <v>229.91304358550903</v>
      </c>
      <c r="K49" s="108">
        <v>225.75999999999999</v>
      </c>
      <c r="L49" s="108">
        <v>227.81</v>
      </c>
      <c r="M49" s="108">
        <v>228.00999999999999</v>
      </c>
      <c r="N49" s="108">
        <v>228.06999999999999</v>
      </c>
      <c r="O49" s="108">
        <v>228.50999999999999</v>
      </c>
      <c r="P49" s="108">
        <v>228.72999999999999</v>
      </c>
      <c r="Q49" s="108">
        <v>228.97999999999999</v>
      </c>
      <c r="R49" s="108">
        <v>229.69999999999999</v>
      </c>
      <c r="S49" s="108">
        <v>235.96000000000001</v>
      </c>
      <c r="T49" s="210"/>
      <c r="U49" s="210"/>
    </row>
    <row r="50" ht="15.75">
      <c r="A50" s="130" t="s">
        <v>493</v>
      </c>
      <c r="B50" s="129" t="s">
        <v>491</v>
      </c>
      <c r="C50" s="112">
        <v>169.94</v>
      </c>
      <c r="D50" s="112"/>
      <c r="E50" s="112">
        <v>167.88999999999999</v>
      </c>
      <c r="F50" s="112">
        <v>168.83000000000001</v>
      </c>
      <c r="G50" s="231">
        <f>G46/G38*1000</f>
        <v>169.22261973550073</v>
      </c>
      <c r="H50" s="215">
        <f>H46/H38*1000</f>
        <v>171.09758088408682</v>
      </c>
      <c r="I50" s="215">
        <f>I46/I38*1000</f>
        <v>171.15196217345422</v>
      </c>
      <c r="J50" s="215">
        <f>J46/J38*1000</f>
        <v>171.47137728330767</v>
      </c>
      <c r="K50" s="112">
        <v>170.78</v>
      </c>
      <c r="L50" s="112">
        <v>169.80000000000001</v>
      </c>
      <c r="M50" s="112">
        <v>169.81</v>
      </c>
      <c r="N50" s="112">
        <v>169.81</v>
      </c>
      <c r="O50" s="112">
        <v>169.63999999999999</v>
      </c>
      <c r="P50" s="112">
        <v>169.56</v>
      </c>
      <c r="Q50" s="112">
        <v>169.46000000000001</v>
      </c>
      <c r="R50" s="112">
        <v>169.09999999999999</v>
      </c>
      <c r="S50" s="112">
        <v>169.94</v>
      </c>
      <c r="T50" s="210"/>
      <c r="U50" s="210"/>
    </row>
  </sheetData>
  <mergeCells count="52">
    <mergeCell ref="A1:S1"/>
    <mergeCell ref="C3:D3"/>
    <mergeCell ref="C4:S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E16:H16"/>
    <mergeCell ref="J16:S16"/>
    <mergeCell ref="C17:D17"/>
    <mergeCell ref="C18:D18"/>
    <mergeCell ref="C19:D19"/>
    <mergeCell ref="C20:S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H32"/>
    <mergeCell ref="J32:S32"/>
    <mergeCell ref="C33:D33"/>
    <mergeCell ref="C34:D34"/>
    <mergeCell ref="C35:D35"/>
    <mergeCell ref="C36:S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rgb="FF92D050"/>
    <outlinePr applyStyles="0" summaryBelow="1" summaryRight="1" showOutlineSymbols="1"/>
    <pageSetUpPr autoPageBreaks="1" fitToPage="0"/>
  </sheetPr>
  <sheetViews>
    <sheetView zoomScale="100" workbookViewId="0">
      <selection activeCell="E27" activeCellId="0" sqref="E27"/>
    </sheetView>
  </sheetViews>
  <sheetFormatPr defaultRowHeight="14.25"/>
  <cols>
    <col min="1" max="1" style="99" width="9.140625"/>
    <col customWidth="1" min="2" max="2" style="99" width="41.28515625"/>
    <col min="3" max="16384" style="99" width="9.140625"/>
  </cols>
  <sheetData>
    <row r="1" ht="15.75">
      <c r="A1" s="232" t="s">
        <v>94</v>
      </c>
    </row>
    <row r="2" ht="15.75">
      <c r="A2" s="233" t="s">
        <v>1</v>
      </c>
      <c r="B2" s="234" t="s">
        <v>464</v>
      </c>
      <c r="C2" s="234" t="s">
        <v>515</v>
      </c>
      <c r="D2" s="234">
        <v>2023</v>
      </c>
      <c r="E2" s="234">
        <v>2024</v>
      </c>
      <c r="F2" s="234">
        <v>2025</v>
      </c>
      <c r="G2" s="234">
        <v>2026</v>
      </c>
      <c r="H2" s="234">
        <v>2027</v>
      </c>
      <c r="I2" s="234">
        <v>2028</v>
      </c>
      <c r="J2" s="234">
        <v>2029</v>
      </c>
      <c r="K2" s="234">
        <v>2030</v>
      </c>
      <c r="L2" s="234">
        <v>2031</v>
      </c>
      <c r="M2" s="234">
        <v>2032</v>
      </c>
      <c r="N2" s="234">
        <v>2033</v>
      </c>
      <c r="O2" s="234">
        <v>2034</v>
      </c>
      <c r="P2" s="234">
        <v>2035</v>
      </c>
    </row>
    <row r="3" ht="15.75">
      <c r="A3" s="235" t="s">
        <v>775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4"/>
      <c r="N3" s="237"/>
      <c r="O3" s="237"/>
      <c r="P3" s="237"/>
    </row>
    <row r="4" ht="28.5">
      <c r="A4" s="238" t="s">
        <v>776</v>
      </c>
      <c r="B4" s="239" t="s">
        <v>777</v>
      </c>
      <c r="C4" s="240" t="s">
        <v>735</v>
      </c>
      <c r="D4" s="241">
        <v>0.90669999999999995</v>
      </c>
      <c r="E4" s="241">
        <f>E5+E6</f>
        <v>0.90890897075404009</v>
      </c>
      <c r="F4" s="241">
        <f t="shared" ref="F4:P4" si="10">F5+F6</f>
        <v>0.93474223605847329</v>
      </c>
      <c r="G4" s="241">
        <f t="shared" si="10"/>
        <v>0.90989893153378454</v>
      </c>
      <c r="H4" s="241">
        <f t="shared" si="10"/>
        <v>0.90990000000000004</v>
      </c>
      <c r="I4" s="241">
        <f t="shared" si="10"/>
        <v>0.90990000000000004</v>
      </c>
      <c r="J4" s="241">
        <f t="shared" si="10"/>
        <v>0.90990000000000004</v>
      </c>
      <c r="K4" s="241">
        <f t="shared" si="10"/>
        <v>0.90990000000000004</v>
      </c>
      <c r="L4" s="241">
        <f t="shared" si="10"/>
        <v>0.90990000000000004</v>
      </c>
      <c r="M4" s="241">
        <f t="shared" si="10"/>
        <v>0.90990000000000004</v>
      </c>
      <c r="N4" s="241">
        <f t="shared" si="10"/>
        <v>0.90990000000000004</v>
      </c>
      <c r="O4" s="241">
        <f t="shared" si="10"/>
        <v>0.90990000000000004</v>
      </c>
      <c r="P4" s="241">
        <f t="shared" si="10"/>
        <v>0.90990000000000004</v>
      </c>
    </row>
    <row r="5" ht="15.75">
      <c r="A5" s="238" t="s">
        <v>778</v>
      </c>
      <c r="B5" s="240" t="s">
        <v>779</v>
      </c>
      <c r="C5" s="240" t="s">
        <v>735</v>
      </c>
      <c r="D5" s="241">
        <v>0.90669999999999995</v>
      </c>
      <c r="E5" s="242">
        <v>0.90883897075404008</v>
      </c>
      <c r="F5" s="242">
        <v>0.93467223605847327</v>
      </c>
      <c r="G5" s="242">
        <v>0.90981893153378457</v>
      </c>
      <c r="H5" s="242">
        <v>0.90980000000000005</v>
      </c>
      <c r="I5" s="242">
        <v>0.90980000000000005</v>
      </c>
      <c r="J5" s="242">
        <v>0.90980000000000005</v>
      </c>
      <c r="K5" s="242">
        <v>0.90980000000000005</v>
      </c>
      <c r="L5" s="242">
        <v>0.90980000000000005</v>
      </c>
      <c r="M5" s="242">
        <v>0.90980000000000005</v>
      </c>
      <c r="N5" s="242">
        <v>0.90980000000000005</v>
      </c>
      <c r="O5" s="242">
        <v>0.90980000000000005</v>
      </c>
      <c r="P5" s="242">
        <v>0.90980000000000005</v>
      </c>
    </row>
    <row r="6" ht="15.75">
      <c r="A6" s="238" t="s">
        <v>780</v>
      </c>
      <c r="B6" s="240" t="s">
        <v>781</v>
      </c>
      <c r="C6" s="240" t="s">
        <v>735</v>
      </c>
      <c r="D6" s="241">
        <v>1.e-004</v>
      </c>
      <c r="E6" s="241">
        <v>6.9999999999999994e-005</v>
      </c>
      <c r="F6" s="241">
        <v>6.9999999999999994e-005</v>
      </c>
      <c r="G6" s="241">
        <v>8.0000000000000007e-005</v>
      </c>
      <c r="H6" s="241">
        <v>1.e-004</v>
      </c>
      <c r="I6" s="241">
        <v>1.e-004</v>
      </c>
      <c r="J6" s="241">
        <v>1.e-004</v>
      </c>
      <c r="K6" s="241">
        <v>1.e-004</v>
      </c>
      <c r="L6" s="241">
        <v>1.e-004</v>
      </c>
      <c r="M6" s="241">
        <v>1.e-004</v>
      </c>
      <c r="N6" s="241">
        <v>1.e-004</v>
      </c>
      <c r="O6" s="241">
        <v>1.e-004</v>
      </c>
      <c r="P6" s="241">
        <v>1.e-004</v>
      </c>
    </row>
    <row r="7" ht="15.75">
      <c r="A7" s="238" t="s">
        <v>782</v>
      </c>
      <c r="B7" s="240" t="s">
        <v>783</v>
      </c>
      <c r="C7" s="240" t="s">
        <v>294</v>
      </c>
      <c r="D7" s="240" t="s">
        <v>294</v>
      </c>
      <c r="E7" s="240" t="s">
        <v>294</v>
      </c>
      <c r="F7" s="240" t="s">
        <v>294</v>
      </c>
      <c r="G7" s="240" t="s">
        <v>294</v>
      </c>
      <c r="H7" s="240" t="s">
        <v>294</v>
      </c>
      <c r="I7" s="240" t="s">
        <v>294</v>
      </c>
      <c r="J7" s="240" t="s">
        <v>294</v>
      </c>
      <c r="K7" s="240" t="s">
        <v>294</v>
      </c>
      <c r="L7" s="240" t="s">
        <v>294</v>
      </c>
      <c r="M7" s="240" t="s">
        <v>294</v>
      </c>
      <c r="N7" s="240" t="s">
        <v>294</v>
      </c>
      <c r="O7" s="240" t="s">
        <v>294</v>
      </c>
      <c r="P7" s="240" t="s">
        <v>294</v>
      </c>
    </row>
    <row r="8" ht="18.75">
      <c r="A8" s="238" t="s">
        <v>784</v>
      </c>
      <c r="B8" s="240" t="s">
        <v>779</v>
      </c>
      <c r="C8" s="240" t="s">
        <v>785</v>
      </c>
      <c r="D8" s="240">
        <v>8173</v>
      </c>
      <c r="E8" s="243">
        <v>8149.3900000000003</v>
      </c>
      <c r="F8" s="244">
        <v>8145</v>
      </c>
      <c r="G8" s="244">
        <v>8158</v>
      </c>
      <c r="H8" s="240">
        <v>8158</v>
      </c>
      <c r="I8" s="240">
        <v>8158</v>
      </c>
      <c r="J8" s="240">
        <v>8158</v>
      </c>
      <c r="K8" s="240">
        <v>8158</v>
      </c>
      <c r="L8" s="240">
        <v>8158</v>
      </c>
      <c r="M8" s="240">
        <v>8158</v>
      </c>
      <c r="N8" s="240">
        <v>8158</v>
      </c>
      <c r="O8" s="240">
        <v>8158</v>
      </c>
      <c r="P8" s="240">
        <v>8158</v>
      </c>
    </row>
    <row r="9" ht="15.75">
      <c r="A9" s="238" t="s">
        <v>786</v>
      </c>
      <c r="B9" s="240" t="s">
        <v>781</v>
      </c>
      <c r="C9" s="240" t="s">
        <v>787</v>
      </c>
      <c r="D9" s="240">
        <v>9654</v>
      </c>
      <c r="E9" s="245">
        <v>9602.8330000000005</v>
      </c>
      <c r="F9" s="246">
        <v>9625</v>
      </c>
      <c r="G9" s="246">
        <v>9671</v>
      </c>
      <c r="H9" s="240">
        <v>9625</v>
      </c>
      <c r="I9" s="240">
        <v>9625</v>
      </c>
      <c r="J9" s="240">
        <v>9625</v>
      </c>
      <c r="K9" s="240">
        <v>9625</v>
      </c>
      <c r="L9" s="240">
        <v>9625</v>
      </c>
      <c r="M9" s="240">
        <v>9625</v>
      </c>
      <c r="N9" s="240">
        <v>9625</v>
      </c>
      <c r="O9" s="240">
        <v>9625</v>
      </c>
      <c r="P9" s="240">
        <v>9625</v>
      </c>
    </row>
    <row r="10" ht="15.75">
      <c r="A10" s="235" t="s">
        <v>788</v>
      </c>
      <c r="B10" s="236"/>
      <c r="C10" s="236"/>
      <c r="D10" s="236"/>
      <c r="E10" s="236"/>
      <c r="F10" s="236"/>
      <c r="G10" s="236"/>
      <c r="H10" s="236"/>
      <c r="I10" s="236"/>
      <c r="J10" s="236"/>
      <c r="K10" s="236"/>
      <c r="L10" s="236"/>
      <c r="M10" s="234"/>
      <c r="N10" s="237"/>
      <c r="O10" s="237"/>
      <c r="P10" s="237"/>
    </row>
    <row r="11" ht="28.5">
      <c r="A11" s="238" t="s">
        <v>776</v>
      </c>
      <c r="B11" s="239" t="s">
        <v>777</v>
      </c>
      <c r="C11" s="240" t="s">
        <v>735</v>
      </c>
      <c r="D11" s="241">
        <v>0.56930000000000003</v>
      </c>
      <c r="E11" s="241">
        <f>E12+E13</f>
        <v>0.57170999999999994</v>
      </c>
      <c r="F11" s="241">
        <f t="shared" ref="F11:P11" si="11">F12+F13</f>
        <v>0.43470999999999999</v>
      </c>
      <c r="G11" s="241">
        <f t="shared" si="11"/>
        <v>0.58401999999999998</v>
      </c>
      <c r="H11" s="241">
        <f t="shared" si="11"/>
        <v>0.57391999999999999</v>
      </c>
      <c r="I11" s="241">
        <f t="shared" si="11"/>
        <v>0.57391999999999999</v>
      </c>
      <c r="J11" s="241">
        <f t="shared" si="11"/>
        <v>0.57391999999999999</v>
      </c>
      <c r="K11" s="241">
        <f t="shared" si="11"/>
        <v>0.57391999999999999</v>
      </c>
      <c r="L11" s="241">
        <f t="shared" si="11"/>
        <v>0.57391999999999999</v>
      </c>
      <c r="M11" s="241">
        <f t="shared" si="11"/>
        <v>0.57391999999999999</v>
      </c>
      <c r="N11" s="241">
        <f t="shared" si="11"/>
        <v>0.57391999999999999</v>
      </c>
      <c r="O11" s="241">
        <f t="shared" si="11"/>
        <v>0.57391999999999999</v>
      </c>
      <c r="P11" s="241">
        <f t="shared" si="11"/>
        <v>0.57391999999999999</v>
      </c>
    </row>
    <row r="12" ht="15.75">
      <c r="A12" s="238" t="s">
        <v>778</v>
      </c>
      <c r="B12" s="240" t="s">
        <v>779</v>
      </c>
      <c r="C12" s="240" t="s">
        <v>735</v>
      </c>
      <c r="D12" s="241">
        <v>0.56930000000000003</v>
      </c>
      <c r="E12" s="242">
        <v>0.57169999999999999</v>
      </c>
      <c r="F12" s="242">
        <v>0.43469999999999998</v>
      </c>
      <c r="G12" s="242">
        <v>0.58399999999999996</v>
      </c>
      <c r="H12" s="242">
        <v>0.57389999999999997</v>
      </c>
      <c r="I12" s="242">
        <v>0.57389999999999997</v>
      </c>
      <c r="J12" s="242">
        <v>0.57389999999999997</v>
      </c>
      <c r="K12" s="242">
        <v>0.57389999999999997</v>
      </c>
      <c r="L12" s="242">
        <v>0.57389999999999997</v>
      </c>
      <c r="M12" s="242">
        <v>0.57389999999999997</v>
      </c>
      <c r="N12" s="242">
        <v>0.57389999999999997</v>
      </c>
      <c r="O12" s="242">
        <v>0.57389999999999997</v>
      </c>
      <c r="P12" s="242">
        <v>0.57389999999999997</v>
      </c>
    </row>
    <row r="13" ht="15.75">
      <c r="A13" s="238" t="s">
        <v>780</v>
      </c>
      <c r="B13" s="240" t="s">
        <v>781</v>
      </c>
      <c r="C13" s="240" t="s">
        <v>735</v>
      </c>
      <c r="D13" s="241">
        <v>1.0000000000000001e-005</v>
      </c>
      <c r="E13" s="241">
        <v>1.0000000000000001e-005</v>
      </c>
      <c r="F13" s="241">
        <v>1.0000000000000001e-005</v>
      </c>
      <c r="G13" s="241">
        <v>2.0000000000000002e-005</v>
      </c>
      <c r="H13" s="241">
        <v>2.0000000000000002e-005</v>
      </c>
      <c r="I13" s="241">
        <v>2.0000000000000002e-005</v>
      </c>
      <c r="J13" s="241">
        <v>2.0000000000000002e-005</v>
      </c>
      <c r="K13" s="241">
        <v>2.0000000000000002e-005</v>
      </c>
      <c r="L13" s="241">
        <v>2.0000000000000002e-005</v>
      </c>
      <c r="M13" s="241">
        <v>2.0000000000000002e-005</v>
      </c>
      <c r="N13" s="241">
        <v>2.0000000000000002e-005</v>
      </c>
      <c r="O13" s="241">
        <v>2.0000000000000002e-005</v>
      </c>
      <c r="P13" s="241">
        <v>2.0000000000000002e-005</v>
      </c>
    </row>
    <row r="14" ht="15.75">
      <c r="A14" s="238" t="s">
        <v>782</v>
      </c>
      <c r="B14" s="240" t="s">
        <v>783</v>
      </c>
      <c r="C14" s="240" t="s">
        <v>294</v>
      </c>
      <c r="D14" s="240" t="s">
        <v>294</v>
      </c>
      <c r="E14" s="240" t="s">
        <v>294</v>
      </c>
      <c r="F14" s="240" t="s">
        <v>294</v>
      </c>
      <c r="G14" s="240" t="s">
        <v>294</v>
      </c>
      <c r="H14" s="240" t="s">
        <v>294</v>
      </c>
      <c r="I14" s="240" t="s">
        <v>294</v>
      </c>
      <c r="J14" s="240" t="s">
        <v>294</v>
      </c>
      <c r="K14" s="240" t="s">
        <v>294</v>
      </c>
      <c r="L14" s="240" t="s">
        <v>294</v>
      </c>
      <c r="M14" s="240" t="s">
        <v>294</v>
      </c>
      <c r="N14" s="240" t="s">
        <v>294</v>
      </c>
      <c r="O14" s="240" t="s">
        <v>294</v>
      </c>
      <c r="P14" s="240" t="s">
        <v>294</v>
      </c>
    </row>
    <row r="15" ht="18.75">
      <c r="A15" s="238" t="s">
        <v>784</v>
      </c>
      <c r="B15" s="240" t="s">
        <v>779</v>
      </c>
      <c r="C15" s="240" t="s">
        <v>785</v>
      </c>
      <c r="D15" s="240">
        <v>8173</v>
      </c>
      <c r="E15" s="243">
        <v>8149</v>
      </c>
      <c r="F15" s="244">
        <v>8145</v>
      </c>
      <c r="G15" s="244">
        <v>8158</v>
      </c>
      <c r="H15" s="240">
        <v>8145</v>
      </c>
      <c r="I15" s="240">
        <v>8145</v>
      </c>
      <c r="J15" s="240">
        <v>8145</v>
      </c>
      <c r="K15" s="240">
        <v>8145</v>
      </c>
      <c r="L15" s="240">
        <v>8145</v>
      </c>
      <c r="M15" s="240">
        <v>8145</v>
      </c>
      <c r="N15" s="240">
        <v>8145</v>
      </c>
      <c r="O15" s="240">
        <v>8145</v>
      </c>
      <c r="P15" s="240">
        <v>8145</v>
      </c>
    </row>
    <row r="16" ht="15.75">
      <c r="A16" s="238" t="s">
        <v>786</v>
      </c>
      <c r="B16" s="240" t="s">
        <v>781</v>
      </c>
      <c r="C16" s="240" t="s">
        <v>787</v>
      </c>
      <c r="D16" s="240">
        <v>9659</v>
      </c>
      <c r="E16" s="247">
        <v>9658.0130000000008</v>
      </c>
      <c r="F16" s="244">
        <v>9587</v>
      </c>
      <c r="G16" s="246">
        <v>9642</v>
      </c>
      <c r="H16" s="240">
        <v>9642</v>
      </c>
      <c r="I16" s="240">
        <v>9642</v>
      </c>
      <c r="J16" s="240">
        <v>9642</v>
      </c>
      <c r="K16" s="240">
        <v>9642</v>
      </c>
      <c r="L16" s="240">
        <v>9642</v>
      </c>
      <c r="M16" s="240">
        <v>9642</v>
      </c>
      <c r="N16" s="240">
        <v>9642</v>
      </c>
      <c r="O16" s="240">
        <v>9642</v>
      </c>
      <c r="P16" s="240">
        <v>9642</v>
      </c>
    </row>
    <row r="17" ht="15.75">
      <c r="A17" s="235" t="s">
        <v>789</v>
      </c>
      <c r="B17" s="236"/>
      <c r="C17" s="236"/>
      <c r="D17" s="236"/>
      <c r="E17" s="236"/>
      <c r="F17" s="236"/>
      <c r="G17" s="236"/>
      <c r="H17" s="236"/>
      <c r="I17" s="236"/>
      <c r="J17" s="236"/>
      <c r="K17" s="236"/>
      <c r="L17" s="236"/>
      <c r="M17" s="236"/>
      <c r="N17" s="236"/>
      <c r="O17" s="236"/>
      <c r="P17" s="234"/>
    </row>
    <row r="18" ht="28.5">
      <c r="A18" s="238" t="s">
        <v>776</v>
      </c>
      <c r="B18" s="239" t="s">
        <v>777</v>
      </c>
      <c r="C18" s="240" t="s">
        <v>735</v>
      </c>
      <c r="D18" s="248">
        <v>1</v>
      </c>
      <c r="E18" s="248">
        <v>1</v>
      </c>
      <c r="F18" s="248">
        <v>1</v>
      </c>
      <c r="G18" s="248">
        <v>1</v>
      </c>
      <c r="H18" s="248">
        <v>1</v>
      </c>
      <c r="I18" s="248">
        <v>1</v>
      </c>
      <c r="J18" s="248">
        <v>1</v>
      </c>
      <c r="K18" s="248">
        <v>1</v>
      </c>
      <c r="L18" s="248">
        <v>1</v>
      </c>
      <c r="M18" s="248">
        <v>1</v>
      </c>
      <c r="N18" s="248">
        <v>1</v>
      </c>
      <c r="O18" s="248">
        <v>1</v>
      </c>
      <c r="P18" s="248">
        <v>1</v>
      </c>
    </row>
    <row r="19" ht="15.75">
      <c r="A19" s="238" t="s">
        <v>778</v>
      </c>
      <c r="B19" s="240" t="s">
        <v>779</v>
      </c>
      <c r="C19" s="240" t="s">
        <v>735</v>
      </c>
      <c r="D19" s="248">
        <v>1</v>
      </c>
      <c r="E19" s="248">
        <v>1</v>
      </c>
      <c r="F19" s="248">
        <v>1</v>
      </c>
      <c r="G19" s="248">
        <v>1</v>
      </c>
      <c r="H19" s="248">
        <v>1</v>
      </c>
      <c r="I19" s="248">
        <v>1</v>
      </c>
      <c r="J19" s="248">
        <v>1</v>
      </c>
      <c r="K19" s="248">
        <v>1</v>
      </c>
      <c r="L19" s="248">
        <v>1</v>
      </c>
      <c r="M19" s="248">
        <v>1</v>
      </c>
      <c r="N19" s="248">
        <v>1</v>
      </c>
      <c r="O19" s="248">
        <v>1</v>
      </c>
      <c r="P19" s="248">
        <v>1</v>
      </c>
    </row>
    <row r="20" ht="18.75">
      <c r="A20" s="238" t="s">
        <v>782</v>
      </c>
      <c r="B20" s="240" t="s">
        <v>783</v>
      </c>
      <c r="C20" s="240" t="s">
        <v>785</v>
      </c>
      <c r="D20" s="240">
        <v>8173</v>
      </c>
      <c r="E20" s="249">
        <v>8149.3559999999998</v>
      </c>
      <c r="F20" s="244">
        <v>8145</v>
      </c>
      <c r="G20" s="244">
        <v>8158</v>
      </c>
      <c r="H20" s="240">
        <v>8158</v>
      </c>
      <c r="I20" s="240">
        <v>8158</v>
      </c>
      <c r="J20" s="240">
        <v>8158</v>
      </c>
      <c r="K20" s="240">
        <v>8158</v>
      </c>
      <c r="L20" s="240">
        <v>8158</v>
      </c>
      <c r="M20" s="240">
        <v>8158</v>
      </c>
      <c r="N20" s="240">
        <v>8158</v>
      </c>
      <c r="O20" s="240">
        <v>8158</v>
      </c>
      <c r="P20" s="240">
        <v>8158</v>
      </c>
    </row>
    <row r="21" ht="15.75">
      <c r="A21" s="238" t="s">
        <v>784</v>
      </c>
      <c r="B21" s="240" t="s">
        <v>779</v>
      </c>
      <c r="C21" s="240" t="s">
        <v>790</v>
      </c>
      <c r="D21" s="240">
        <v>9610</v>
      </c>
      <c r="E21" s="245">
        <v>9710.4380000000001</v>
      </c>
      <c r="F21" s="244">
        <v>9712</v>
      </c>
      <c r="G21" s="246">
        <v>9602</v>
      </c>
      <c r="H21" s="240">
        <v>9571</v>
      </c>
      <c r="I21" s="240">
        <v>9571</v>
      </c>
      <c r="J21" s="240">
        <v>9571</v>
      </c>
      <c r="K21" s="240">
        <v>9571</v>
      </c>
      <c r="L21" s="240">
        <v>9571</v>
      </c>
      <c r="M21" s="240">
        <v>9571</v>
      </c>
      <c r="N21" s="240">
        <v>9571</v>
      </c>
      <c r="O21" s="240">
        <v>9571</v>
      </c>
      <c r="P21" s="240">
        <v>9571</v>
      </c>
    </row>
  </sheetData>
  <mergeCells count="3">
    <mergeCell ref="A3:M3"/>
    <mergeCell ref="A10:M10"/>
    <mergeCell ref="A17:P17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rgb="FFFF0066"/>
    <outlinePr applyStyles="0" summaryBelow="1" summaryRight="1" showOutlineSymbols="1"/>
    <pageSetUpPr autoPageBreaks="1" fitToPage="1"/>
  </sheetPr>
  <sheetViews>
    <sheetView view="pageBreakPreview" zoomScale="130" workbookViewId="0">
      <selection activeCell="A22" activeCellId="0" sqref="A22"/>
    </sheetView>
  </sheetViews>
  <sheetFormatPr defaultColWidth="9.140625" defaultRowHeight="14.25"/>
  <cols>
    <col customWidth="1" min="1" max="3" style="134" width="25.140625"/>
    <col min="4" max="16384" style="134" width="9.140625"/>
  </cols>
  <sheetData>
    <row r="1" s="134" customFormat="1" ht="58.5" customHeight="1">
      <c r="A1" s="195" t="s">
        <v>791</v>
      </c>
      <c r="B1" s="195"/>
      <c r="C1" s="195"/>
    </row>
    <row r="2" ht="62.25" customHeight="1">
      <c r="A2" s="250" t="s">
        <v>263</v>
      </c>
      <c r="B2" s="196" t="s">
        <v>792</v>
      </c>
      <c r="C2" s="196" t="s">
        <v>793</v>
      </c>
    </row>
    <row r="3">
      <c r="A3" s="250">
        <v>1</v>
      </c>
      <c r="B3" s="250">
        <v>2</v>
      </c>
      <c r="C3" s="250">
        <v>3</v>
      </c>
    </row>
    <row r="4">
      <c r="A4" s="251" t="s">
        <v>794</v>
      </c>
      <c r="B4" s="252">
        <v>9160.7299999999996</v>
      </c>
      <c r="C4" s="253">
        <v>1218.77</v>
      </c>
      <c r="D4" s="254"/>
      <c r="E4" s="255"/>
    </row>
    <row r="5">
      <c r="A5" s="251">
        <v>200</v>
      </c>
      <c r="B5" s="252">
        <v>13636.27</v>
      </c>
      <c r="C5" s="253">
        <v>2986.3499999999999</v>
      </c>
      <c r="D5" s="254"/>
      <c r="E5" s="255"/>
    </row>
    <row r="6">
      <c r="A6" s="251">
        <v>250</v>
      </c>
      <c r="B6" s="256">
        <v>13458.01</v>
      </c>
      <c r="C6" s="253">
        <v>3674.04</v>
      </c>
      <c r="D6" s="257"/>
      <c r="E6" s="258"/>
    </row>
    <row r="7">
      <c r="A7" s="251">
        <v>300</v>
      </c>
      <c r="B7" s="252">
        <v>18149.575000000001</v>
      </c>
      <c r="C7" s="253">
        <v>5898.6100000000006</v>
      </c>
      <c r="D7" s="254"/>
      <c r="E7" s="255"/>
    </row>
    <row r="8">
      <c r="A8" s="251">
        <v>350</v>
      </c>
      <c r="B8" s="252">
        <v>0</v>
      </c>
      <c r="C8" s="252">
        <v>0</v>
      </c>
      <c r="D8" s="254"/>
      <c r="E8" s="255"/>
    </row>
    <row r="9">
      <c r="A9" s="251">
        <v>400</v>
      </c>
      <c r="B9" s="252">
        <v>38792.555</v>
      </c>
      <c r="C9" s="253">
        <v>16525.619999999999</v>
      </c>
      <c r="D9" s="254"/>
      <c r="E9" s="255"/>
    </row>
    <row r="10">
      <c r="A10" s="251">
        <v>450</v>
      </c>
      <c r="B10" s="251">
        <v>0</v>
      </c>
      <c r="C10" s="252">
        <v>0</v>
      </c>
      <c r="D10" s="254"/>
      <c r="E10" s="255"/>
    </row>
    <row r="11">
      <c r="A11" s="251">
        <v>500</v>
      </c>
      <c r="B11" s="252">
        <v>24525.32</v>
      </c>
      <c r="C11" s="253">
        <v>12998.390000000001</v>
      </c>
      <c r="D11" s="254"/>
      <c r="E11" s="255"/>
    </row>
    <row r="12">
      <c r="A12" s="251">
        <v>600</v>
      </c>
      <c r="B12" s="252">
        <v>9582.880000000001</v>
      </c>
      <c r="C12" s="253">
        <v>6037.2200000000003</v>
      </c>
      <c r="D12" s="254"/>
      <c r="E12" s="255"/>
    </row>
    <row r="13">
      <c r="A13" s="251">
        <v>700</v>
      </c>
      <c r="B13" s="252">
        <v>23106.830000000002</v>
      </c>
      <c r="C13" s="253">
        <v>16636.919999999998</v>
      </c>
      <c r="D13" s="254"/>
      <c r="E13" s="255"/>
    </row>
    <row r="14">
      <c r="A14" s="251">
        <v>800</v>
      </c>
      <c r="B14" s="252">
        <v>3654</v>
      </c>
      <c r="C14" s="253">
        <v>2996.2800000000002</v>
      </c>
      <c r="D14" s="254"/>
      <c r="E14" s="255"/>
    </row>
    <row r="15">
      <c r="A15" s="251">
        <v>900</v>
      </c>
      <c r="B15" s="252">
        <v>0</v>
      </c>
      <c r="C15" s="252">
        <v>0</v>
      </c>
      <c r="D15" s="254"/>
      <c r="E15" s="255"/>
    </row>
    <row r="16">
      <c r="A16" s="252">
        <v>1000</v>
      </c>
      <c r="B16" s="252">
        <v>0</v>
      </c>
      <c r="C16" s="252">
        <v>0</v>
      </c>
      <c r="D16" s="254"/>
      <c r="E16" s="255"/>
    </row>
    <row r="17">
      <c r="A17" s="252">
        <v>1200</v>
      </c>
      <c r="B17" s="252">
        <v>0</v>
      </c>
      <c r="C17" s="252">
        <v>0</v>
      </c>
      <c r="D17" s="254"/>
      <c r="E17" s="255"/>
    </row>
    <row r="18">
      <c r="A18" s="252">
        <v>1400</v>
      </c>
      <c r="B18" s="252">
        <v>0</v>
      </c>
      <c r="C18" s="252">
        <v>0</v>
      </c>
      <c r="D18" s="254"/>
      <c r="E18" s="255"/>
    </row>
    <row r="19">
      <c r="A19" s="251" t="s">
        <v>795</v>
      </c>
      <c r="B19" s="252">
        <f>SUM(B4:B18)</f>
        <v>154066.17000000004</v>
      </c>
      <c r="C19" s="252">
        <f>SUM(C4:C18)</f>
        <v>68972.199999999997</v>
      </c>
      <c r="D19" s="254"/>
      <c r="E19" s="255"/>
    </row>
  </sheetData>
  <mergeCells count="1">
    <mergeCell ref="A1:C1"/>
  </mergeCells>
  <printOptions headings="0" gridLines="0"/>
  <pageMargins left="0.78740157480314954" right="0.59055118110236238" top="0.59055118110236238" bottom="0.59055118110236238" header="0.39370078740157477" footer="0.39370078740157477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rgb="FFFF0066"/>
    <outlinePr applyStyles="0" summaryBelow="1" summaryRight="1" showOutlineSymbols="1"/>
    <pageSetUpPr autoPageBreaks="1" fitToPage="1"/>
  </sheetPr>
  <sheetViews>
    <sheetView view="pageBreakPreview" zoomScale="120" workbookViewId="0">
      <selection activeCell="B7" activeCellId="0" sqref="B7"/>
    </sheetView>
  </sheetViews>
  <sheetFormatPr defaultColWidth="9.140625" defaultRowHeight="14.25"/>
  <cols>
    <col customWidth="1" min="1" max="3" style="134" width="28.140625"/>
    <col min="4" max="16384" style="134" width="9.140625"/>
  </cols>
  <sheetData>
    <row r="1" s="134" customFormat="1" ht="58.5" customHeight="1">
      <c r="A1" s="195" t="s">
        <v>796</v>
      </c>
      <c r="B1" s="195"/>
      <c r="C1" s="195"/>
    </row>
    <row r="2" ht="24">
      <c r="A2" s="196" t="s">
        <v>266</v>
      </c>
      <c r="B2" s="196" t="s">
        <v>792</v>
      </c>
      <c r="C2" s="196" t="s">
        <v>793</v>
      </c>
    </row>
    <row r="3">
      <c r="A3" s="196">
        <v>1</v>
      </c>
      <c r="B3" s="196">
        <v>2</v>
      </c>
      <c r="C3" s="196">
        <v>3</v>
      </c>
    </row>
    <row r="4">
      <c r="A4" s="259" t="s">
        <v>640</v>
      </c>
      <c r="B4" s="260">
        <v>72204.860000000001</v>
      </c>
      <c r="C4" s="261">
        <v>37368.459999999999</v>
      </c>
    </row>
    <row r="5">
      <c r="A5" s="259" t="s">
        <v>593</v>
      </c>
      <c r="B5" s="260">
        <v>68099.399999999994</v>
      </c>
      <c r="C5" s="261">
        <v>26506.790000000001</v>
      </c>
    </row>
    <row r="6">
      <c r="A6" s="259" t="s">
        <v>797</v>
      </c>
      <c r="B6" s="260">
        <v>13077.809999999999</v>
      </c>
      <c r="C6" s="261">
        <v>4805.5799999999999</v>
      </c>
    </row>
    <row r="7">
      <c r="A7" s="259" t="s">
        <v>798</v>
      </c>
      <c r="B7" s="260">
        <v>684</v>
      </c>
      <c r="C7" s="261">
        <v>291.38</v>
      </c>
    </row>
    <row r="8">
      <c r="A8" s="259" t="s">
        <v>795</v>
      </c>
      <c r="B8" s="260">
        <f>SUM(B4:B7)</f>
        <v>154066.07000000001</v>
      </c>
      <c r="C8" s="260">
        <f>SUM(C4:C7)</f>
        <v>68972.210000000006</v>
      </c>
    </row>
  </sheetData>
  <mergeCells count="1">
    <mergeCell ref="A1:C1"/>
  </mergeCells>
  <printOptions headings="0" gridLines="0"/>
  <pageMargins left="0.78740157480314954" right="0.59055118110236238" top="0.59055118110236238" bottom="0.59055118110236238" header="0.39370078740157477" footer="0.39370078740157477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rgb="FFFF0066"/>
    <outlinePr applyStyles="0" summaryBelow="1" summaryRight="1" showOutlineSymbols="1"/>
    <pageSetUpPr autoPageBreaks="1" fitToPage="1"/>
  </sheetPr>
  <sheetViews>
    <sheetView view="pageBreakPreview" zoomScale="120" workbookViewId="0">
      <selection activeCell="E10" activeCellId="0" sqref="E10"/>
    </sheetView>
  </sheetViews>
  <sheetFormatPr defaultColWidth="9.140625" defaultRowHeight="14.25"/>
  <cols>
    <col customWidth="1" min="1" max="3" style="134" width="28.140625"/>
    <col min="4" max="16384" style="134" width="9.140625"/>
  </cols>
  <sheetData>
    <row r="1" s="134" customFormat="1" ht="58.5" customHeight="1">
      <c r="A1" s="195" t="s">
        <v>799</v>
      </c>
      <c r="B1" s="195"/>
      <c r="C1" s="195"/>
    </row>
    <row r="2" ht="24">
      <c r="A2" s="196" t="s">
        <v>800</v>
      </c>
      <c r="B2" s="196" t="s">
        <v>792</v>
      </c>
      <c r="C2" s="196" t="s">
        <v>793</v>
      </c>
    </row>
    <row r="3" ht="15" customHeight="1">
      <c r="A3" s="196">
        <v>1</v>
      </c>
      <c r="B3" s="196">
        <v>2</v>
      </c>
      <c r="C3" s="196">
        <v>3</v>
      </c>
    </row>
    <row r="4" ht="12.75" customHeight="1">
      <c r="A4" s="259" t="s">
        <v>801</v>
      </c>
      <c r="B4" s="260">
        <v>82297.410000000003</v>
      </c>
      <c r="C4" s="260">
        <v>39789.389999999999</v>
      </c>
    </row>
    <row r="5" ht="12.75" customHeight="1">
      <c r="A5" s="259" t="s">
        <v>802</v>
      </c>
      <c r="B5" s="260">
        <v>15013.060000000001</v>
      </c>
      <c r="C5" s="260">
        <v>6594.3899999999994</v>
      </c>
    </row>
    <row r="6" ht="12.75" customHeight="1">
      <c r="A6" s="259" t="s">
        <v>803</v>
      </c>
      <c r="B6" s="260">
        <v>6506.5600000000004</v>
      </c>
      <c r="C6" s="260">
        <v>3500.75</v>
      </c>
    </row>
    <row r="7" ht="12.75" customHeight="1">
      <c r="A7" s="259" t="s">
        <v>804</v>
      </c>
      <c r="B7" s="260">
        <v>50249.040000000001</v>
      </c>
      <c r="C7" s="260">
        <v>19087.650000000001</v>
      </c>
    </row>
    <row r="8" ht="12.75" customHeight="1">
      <c r="A8" s="259" t="s">
        <v>795</v>
      </c>
      <c r="B8" s="260">
        <f>SUM(B4:B7)</f>
        <v>154066.07000000001</v>
      </c>
      <c r="C8" s="260">
        <f>SUM(C4:C7)</f>
        <v>68972.179999999993</v>
      </c>
    </row>
  </sheetData>
  <mergeCells count="1">
    <mergeCell ref="A1:C1"/>
  </mergeCells>
  <printOptions headings="0" gridLines="0"/>
  <pageMargins left="0.78740157480314954" right="0.59055118110236238" top="0.59055118110236238" bottom="0.59055118110236238" header="0.39370078740157477" footer="0.39370078740157477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Р7-Офис/2025.2.1.801</Application>
  <Company>PJSC TGC-2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Абабкова Евгения Леонидовна</dc:creator>
  <cp:lastModifiedBy>BulatovaIN</cp:lastModifiedBy>
  <cp:revision>1</cp:revision>
  <dcterms:created xsi:type="dcterms:W3CDTF">2025-09-08T11:13:37Z</dcterms:created>
  <dcterms:modified xsi:type="dcterms:W3CDTF">2025-09-26T08:39:27Z</dcterms:modified>
</cp:coreProperties>
</file>